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0490" windowHeight="7905" tabRatio="763" activeTab="2"/>
  </bookViews>
  <sheets>
    <sheet name="Pipe line estimate as per CSSR" sheetId="6" r:id="rId1"/>
    <sheet name="Detailed estimation of Civil" sheetId="4" r:id="rId2"/>
    <sheet name="Civil work estimate" sheetId="3" r:id="rId3"/>
    <sheet name="Abstract" sheetId="10" r:id="rId4"/>
    <sheet name="Input sheet" sheetId="9" r:id="rId5"/>
    <sheet name="Rate analysis sheet" sheetId="8" r:id="rId6"/>
    <sheet name="Farmers Details" sheetId="12" r:id="rId7"/>
    <sheet name="Sprinkler estimaiton" sheetId="13" r:id="rId8"/>
    <sheet name="Cost Bebefits" sheetId="14" r:id="rId9"/>
    <sheet name="Compost" sheetId="15" r:id="rId10"/>
  </sheets>
  <externalReferences>
    <externalReference r:id="rId11"/>
  </externalReferences>
  <definedNames>
    <definedName name="_xlnm.Print_Area" localSheetId="2">'Civil work estimate'!$A$1:$I$26</definedName>
    <definedName name="_xlnm.Print_Area" localSheetId="1">'Detailed estimation of Civil'!$A$1:$G$27</definedName>
    <definedName name="_xlnm.Print_Area" localSheetId="4">'Input sheet'!$A$1:$Q$50</definedName>
    <definedName name="_xlnm.Print_Area" localSheetId="0">'Pipe line estimate as per CSSR'!$A$1:$K$44</definedName>
    <definedName name="_xlnm.Print_Titles" localSheetId="4">'Input sheet'!$5:$6</definedName>
    <definedName name="_xlnm.Print_Titles" localSheetId="0">'Pipe line estimate as per CSSR'!$12:$12</definedName>
  </definedNames>
  <calcPr calcId="152511"/>
</workbook>
</file>

<file path=xl/calcChain.xml><?xml version="1.0" encoding="utf-8"?>
<calcChain xmlns="http://schemas.openxmlformats.org/spreadsheetml/2006/main">
  <c r="D20" i="3" l="1"/>
  <c r="G10" i="14" l="1"/>
  <c r="F7" i="10"/>
  <c r="G20" i="15"/>
  <c r="H20" i="15" s="1"/>
  <c r="C5" i="10" l="1"/>
  <c r="D5" i="10"/>
  <c r="E5" i="10"/>
  <c r="F5" i="10" s="1"/>
  <c r="C6" i="10"/>
  <c r="D6" i="10"/>
  <c r="E6" i="10"/>
  <c r="F6" i="10" s="1"/>
  <c r="F15" i="15"/>
  <c r="J20" i="15"/>
  <c r="F17" i="15"/>
  <c r="G17" i="15" s="1"/>
  <c r="F16" i="15"/>
  <c r="G16" i="15" s="1"/>
  <c r="F12" i="15"/>
  <c r="G12" i="15" s="1"/>
  <c r="F11" i="15"/>
  <c r="G11" i="15" s="1"/>
  <c r="F10" i="15"/>
  <c r="G10" i="15" s="1"/>
  <c r="F9" i="15"/>
  <c r="G9" i="15" s="1"/>
  <c r="F8" i="15"/>
  <c r="F7" i="15"/>
  <c r="F18" i="15" l="1"/>
  <c r="F13" i="15"/>
  <c r="G8" i="15"/>
  <c r="H10" i="15"/>
  <c r="I10" i="15" s="1"/>
  <c r="J10" i="15" s="1"/>
  <c r="H16" i="15"/>
  <c r="I16" i="15" s="1"/>
  <c r="J16" i="15" s="1"/>
  <c r="H11" i="15"/>
  <c r="I11" i="15" s="1"/>
  <c r="J11" i="15" s="1"/>
  <c r="H17" i="15"/>
  <c r="I17" i="15" s="1"/>
  <c r="J17" i="15" s="1"/>
  <c r="H12" i="15"/>
  <c r="I12" i="15" s="1"/>
  <c r="J12" i="15" s="1"/>
  <c r="H9" i="15"/>
  <c r="G15" i="15"/>
  <c r="G7" i="15"/>
  <c r="G13" i="15" s="1"/>
  <c r="C8" i="10" l="1"/>
  <c r="I8" i="15"/>
  <c r="I9" i="15"/>
  <c r="J9" i="15" s="1"/>
  <c r="H7" i="15"/>
  <c r="H13" i="15" s="1"/>
  <c r="H15" i="15"/>
  <c r="H18" i="15" s="1"/>
  <c r="G18" i="15"/>
  <c r="F19" i="15" s="1"/>
  <c r="F22" i="15" s="1"/>
  <c r="D8" i="10" l="1"/>
  <c r="G19" i="15"/>
  <c r="J8" i="15"/>
  <c r="I15" i="15"/>
  <c r="J15" i="15" s="1"/>
  <c r="I7" i="15"/>
  <c r="I13" i="15" s="1"/>
  <c r="H19" i="15" l="1"/>
  <c r="C9" i="10"/>
  <c r="G22" i="15"/>
  <c r="E8" i="10"/>
  <c r="J13" i="15"/>
  <c r="I19" i="15"/>
  <c r="I18" i="15"/>
  <c r="J18" i="15" s="1"/>
  <c r="J7" i="15"/>
  <c r="J19" i="15" l="1"/>
  <c r="E9" i="10"/>
  <c r="F9" i="10" s="1"/>
  <c r="I22" i="15"/>
  <c r="D9" i="10"/>
  <c r="H22" i="15"/>
  <c r="F8" i="10"/>
  <c r="E9" i="14"/>
  <c r="G9" i="14" s="1"/>
  <c r="E8" i="14"/>
  <c r="G8" i="14" s="1"/>
  <c r="E7" i="14"/>
  <c r="G7" i="14" s="1"/>
  <c r="E6" i="14"/>
  <c r="G6" i="14" s="1"/>
  <c r="G16" i="13"/>
  <c r="F16" i="13"/>
  <c r="H15" i="13"/>
  <c r="H14" i="13"/>
  <c r="H13" i="13"/>
  <c r="H12" i="13"/>
  <c r="H11" i="13"/>
  <c r="H10" i="13"/>
  <c r="H9" i="13"/>
  <c r="H8" i="13"/>
  <c r="H41" i="6"/>
  <c r="H16" i="13" l="1"/>
  <c r="E10" i="14"/>
  <c r="H17" i="13"/>
  <c r="H18" i="13" s="1"/>
  <c r="T33" i="12"/>
  <c r="S33" i="12"/>
  <c r="N21" i="12"/>
  <c r="P21" i="12" s="1"/>
  <c r="R21" i="12" s="1"/>
  <c r="Q33" i="12"/>
  <c r="M33" i="12"/>
  <c r="L33" i="12"/>
  <c r="K33" i="12"/>
  <c r="N32" i="12"/>
  <c r="P32" i="12" s="1"/>
  <c r="R32" i="12" s="1"/>
  <c r="N31" i="12"/>
  <c r="P31" i="12" s="1"/>
  <c r="R31" i="12" s="1"/>
  <c r="N30" i="12"/>
  <c r="P30" i="12" s="1"/>
  <c r="R30" i="12" s="1"/>
  <c r="N29" i="12"/>
  <c r="P29" i="12" s="1"/>
  <c r="R29" i="12" s="1"/>
  <c r="N28" i="12"/>
  <c r="P28" i="12" s="1"/>
  <c r="R28" i="12" s="1"/>
  <c r="N27" i="12"/>
  <c r="P27" i="12" s="1"/>
  <c r="R27" i="12" s="1"/>
  <c r="N26" i="12"/>
  <c r="P26" i="12" s="1"/>
  <c r="R26" i="12" s="1"/>
  <c r="N25" i="12"/>
  <c r="P25" i="12" s="1"/>
  <c r="R25" i="12" s="1"/>
  <c r="N24" i="12"/>
  <c r="P24" i="12" s="1"/>
  <c r="R24" i="12" s="1"/>
  <c r="N22" i="12"/>
  <c r="P22" i="12" s="1"/>
  <c r="R22" i="12" s="1"/>
  <c r="N23" i="12"/>
  <c r="P23" i="12" s="1"/>
  <c r="R23" i="12" s="1"/>
  <c r="N20" i="12"/>
  <c r="P20" i="12" s="1"/>
  <c r="R20" i="12" s="1"/>
  <c r="N18" i="12"/>
  <c r="P18" i="12" s="1"/>
  <c r="R18" i="12" s="1"/>
  <c r="N17" i="12"/>
  <c r="P17" i="12" s="1"/>
  <c r="R17" i="12" s="1"/>
  <c r="N16" i="12"/>
  <c r="P16" i="12" s="1"/>
  <c r="R16" i="12" s="1"/>
  <c r="N19" i="12"/>
  <c r="P19" i="12" s="1"/>
  <c r="R19" i="12" s="1"/>
  <c r="N15" i="12"/>
  <c r="P15" i="12" s="1"/>
  <c r="R15" i="12" s="1"/>
  <c r="N14" i="12"/>
  <c r="P14" i="12" s="1"/>
  <c r="R14" i="12" s="1"/>
  <c r="N13" i="12"/>
  <c r="P13" i="12" s="1"/>
  <c r="R13" i="12" s="1"/>
  <c r="N12" i="12"/>
  <c r="P12" i="12" s="1"/>
  <c r="R12" i="12" s="1"/>
  <c r="N11" i="12"/>
  <c r="P11" i="12" s="1"/>
  <c r="R11" i="12" s="1"/>
  <c r="N10" i="12"/>
  <c r="N9" i="12"/>
  <c r="P9" i="12" s="1"/>
  <c r="R9" i="12" s="1"/>
  <c r="N8" i="12"/>
  <c r="P8" i="12" s="1"/>
  <c r="R8" i="12" s="1"/>
  <c r="N7" i="12"/>
  <c r="P7" i="12" s="1"/>
  <c r="R7" i="12" s="1"/>
  <c r="H19" i="13" l="1"/>
  <c r="H20" i="13" s="1"/>
  <c r="C7" i="10" s="1"/>
  <c r="N33" i="12"/>
  <c r="P33" i="12" s="1"/>
  <c r="P10" i="12"/>
  <c r="R10" i="12" s="1"/>
  <c r="R33" i="12" s="1"/>
  <c r="D7" i="10" l="1"/>
  <c r="G39" i="9"/>
  <c r="I43" i="6"/>
  <c r="E37" i="9" l="1"/>
  <c r="F37" i="9"/>
  <c r="F39" i="9" s="1"/>
  <c r="F19" i="6" s="1"/>
  <c r="G37" i="9"/>
  <c r="H37" i="9"/>
  <c r="I37" i="9"/>
  <c r="J37" i="9"/>
  <c r="K37" i="9"/>
  <c r="L37" i="9"/>
  <c r="M37" i="9"/>
  <c r="N37" i="9"/>
  <c r="O37" i="9"/>
  <c r="P37" i="9"/>
  <c r="Q37" i="9"/>
  <c r="D37" i="9"/>
  <c r="K17" i="6" l="1"/>
  <c r="K21" i="6"/>
  <c r="K14" i="6"/>
  <c r="F12" i="3"/>
  <c r="F11" i="3"/>
  <c r="G29" i="6"/>
  <c r="H25" i="3"/>
  <c r="J37" i="6"/>
  <c r="K19" i="6" l="1"/>
  <c r="F40" i="9" l="1"/>
  <c r="E39" i="9"/>
  <c r="F20" i="6" s="1"/>
  <c r="K20" i="6" s="1"/>
  <c r="F18" i="6"/>
  <c r="K18" i="6" s="1"/>
  <c r="D8" i="4"/>
  <c r="D9" i="4"/>
  <c r="D10" i="4"/>
  <c r="D11" i="4"/>
  <c r="D14" i="4"/>
  <c r="D15" i="4"/>
  <c r="D16" i="4"/>
  <c r="D17" i="4"/>
  <c r="G40" i="9" l="1"/>
  <c r="K16" i="6"/>
  <c r="H39" i="9"/>
  <c r="K15" i="6" s="1"/>
  <c r="E40" i="9"/>
  <c r="H40" i="9" l="1"/>
  <c r="D39" i="9"/>
  <c r="F38" i="6" s="1"/>
  <c r="F22" i="6"/>
  <c r="K22" i="6" s="1"/>
  <c r="D12" i="4"/>
  <c r="G16" i="8"/>
  <c r="G15" i="8"/>
  <c r="G18" i="8"/>
  <c r="G17" i="8"/>
  <c r="G10" i="8"/>
  <c r="G11" i="8"/>
  <c r="G9" i="8"/>
  <c r="G8" i="8"/>
  <c r="H29" i="6"/>
  <c r="I29" i="6" s="1"/>
  <c r="D40" i="9" l="1"/>
  <c r="G19" i="8"/>
  <c r="D21" i="4"/>
  <c r="D26" i="4"/>
  <c r="D18" i="4"/>
  <c r="D20" i="4"/>
  <c r="G12" i="8"/>
  <c r="F18" i="3" l="1"/>
  <c r="D23" i="4" l="1"/>
  <c r="D22" i="4"/>
  <c r="D24" i="4" l="1"/>
  <c r="D27" i="4" s="1"/>
  <c r="D25" i="4"/>
  <c r="G23" i="4" l="1"/>
  <c r="G12" i="4"/>
  <c r="D12" i="3" l="1"/>
  <c r="H21" i="6"/>
  <c r="I21" i="6" s="1"/>
  <c r="G12" i="3" l="1"/>
  <c r="H12" i="3" s="1"/>
  <c r="G17" i="4"/>
  <c r="H38" i="6"/>
  <c r="F20" i="3"/>
  <c r="G19" i="3"/>
  <c r="H19" i="3" s="1"/>
  <c r="F22" i="3"/>
  <c r="G20" i="4"/>
  <c r="G15" i="4"/>
  <c r="G16" i="4"/>
  <c r="G14" i="4"/>
  <c r="F27" i="4"/>
  <c r="F26" i="4"/>
  <c r="H36" i="6"/>
  <c r="I36" i="6" s="1"/>
  <c r="H35" i="6"/>
  <c r="I35" i="6" s="1"/>
  <c r="H34" i="6"/>
  <c r="I34" i="6" s="1"/>
  <c r="H33" i="6"/>
  <c r="I33" i="6" s="1"/>
  <c r="H32" i="6"/>
  <c r="I32" i="6" s="1"/>
  <c r="H31" i="6"/>
  <c r="I31" i="6" s="1"/>
  <c r="H30" i="6"/>
  <c r="I30" i="6" s="1"/>
  <c r="H28" i="6"/>
  <c r="H20" i="6"/>
  <c r="I20" i="6" s="1"/>
  <c r="H19" i="6"/>
  <c r="I19" i="6" s="1"/>
  <c r="H18" i="6"/>
  <c r="I18" i="6" s="1"/>
  <c r="H17" i="6"/>
  <c r="I17" i="6" s="1"/>
  <c r="H16" i="6"/>
  <c r="I16" i="6" s="1"/>
  <c r="H15" i="6"/>
  <c r="I15" i="6" s="1"/>
  <c r="H14" i="6"/>
  <c r="I14" i="6" s="1"/>
  <c r="G9" i="4"/>
  <c r="G11" i="4"/>
  <c r="G8" i="4"/>
  <c r="J38" i="6" l="1"/>
  <c r="J44" i="6" s="1"/>
  <c r="H37" i="6"/>
  <c r="I28" i="6"/>
  <c r="I37" i="6" s="1"/>
  <c r="H40" i="6"/>
  <c r="I40" i="6" s="1"/>
  <c r="D14" i="3"/>
  <c r="G14" i="3" s="1"/>
  <c r="H14" i="3" s="1"/>
  <c r="D16" i="3"/>
  <c r="G16" i="3" s="1"/>
  <c r="H16" i="3" s="1"/>
  <c r="D13" i="3"/>
  <c r="G13" i="3" s="1"/>
  <c r="H13" i="3" s="1"/>
  <c r="D15" i="3"/>
  <c r="G15" i="3" s="1"/>
  <c r="H15" i="3" s="1"/>
  <c r="G21" i="4"/>
  <c r="G25" i="4"/>
  <c r="H22" i="6"/>
  <c r="I22" i="6" s="1"/>
  <c r="G10" i="4"/>
  <c r="D11" i="3" s="1"/>
  <c r="G11" i="3" s="1"/>
  <c r="H11" i="3" s="1"/>
  <c r="G26" i="4"/>
  <c r="G22" i="4"/>
  <c r="H39" i="6" l="1"/>
  <c r="I38" i="6"/>
  <c r="H23" i="6"/>
  <c r="D21" i="3"/>
  <c r="G21" i="3" s="1"/>
  <c r="G20" i="3"/>
  <c r="E4" i="10" s="1"/>
  <c r="E10" i="10" s="1"/>
  <c r="D18" i="3"/>
  <c r="G18" i="3" s="1"/>
  <c r="H18" i="3" s="1"/>
  <c r="G27" i="4"/>
  <c r="G24" i="4"/>
  <c r="H42" i="6"/>
  <c r="I42" i="6" s="1"/>
  <c r="I41" i="6"/>
  <c r="I39" i="6" l="1"/>
  <c r="I44" i="6" s="1"/>
  <c r="H44" i="6"/>
  <c r="H24" i="6"/>
  <c r="I23" i="6"/>
  <c r="I21" i="3"/>
  <c r="H21" i="3" s="1"/>
  <c r="I20" i="3"/>
  <c r="H20" i="3" s="1"/>
  <c r="D22" i="3"/>
  <c r="G22" i="3" s="1"/>
  <c r="I22" i="3" s="1"/>
  <c r="H22" i="3" s="1"/>
  <c r="D17" i="3"/>
  <c r="G17" i="3" s="1"/>
  <c r="H17" i="3" s="1"/>
  <c r="I24" i="6" l="1"/>
  <c r="H23" i="3"/>
  <c r="I23" i="3"/>
  <c r="I26" i="3" s="1"/>
  <c r="G23" i="3"/>
  <c r="G24" i="3" l="1"/>
  <c r="H24" i="3" s="1"/>
  <c r="H26" i="3" s="1"/>
  <c r="G26" i="3" l="1"/>
  <c r="C4" i="10" s="1"/>
  <c r="C10" i="10" s="1"/>
  <c r="G11" i="14" l="1"/>
  <c r="E11" i="10"/>
  <c r="D4" i="10"/>
  <c r="D10" i="10" s="1"/>
  <c r="D11" i="10" l="1"/>
  <c r="C11" i="10" s="1"/>
  <c r="F10" i="10"/>
  <c r="G13" i="14"/>
  <c r="G12" i="14"/>
  <c r="F4" i="10"/>
</calcChain>
</file>

<file path=xl/sharedStrings.xml><?xml version="1.0" encoding="utf-8"?>
<sst xmlns="http://schemas.openxmlformats.org/spreadsheetml/2006/main" count="724" uniqueCount="449">
  <si>
    <t>Estimation of Pipe line</t>
  </si>
  <si>
    <t>S.No</t>
  </si>
  <si>
    <t>ITEM</t>
  </si>
  <si>
    <t>UNIT</t>
  </si>
  <si>
    <t>Qty</t>
  </si>
  <si>
    <t>Unit Cost (Rs)</t>
  </si>
  <si>
    <t>Amount (Rs)</t>
  </si>
  <si>
    <t>Pvc pipe 140mm *6kg/cm2</t>
  </si>
  <si>
    <t>Mts</t>
  </si>
  <si>
    <t>Pvc pipe 110mm *6kg/cm2</t>
  </si>
  <si>
    <t>Pvc pipe 110mm *4kg/cm2</t>
  </si>
  <si>
    <t>Pvc pipe 90mm *6kg/cm2</t>
  </si>
  <si>
    <t>Pvc pipe 90mm *4kg/cm2</t>
  </si>
  <si>
    <t>Pvc pipe 75mm *4kg/cm2</t>
  </si>
  <si>
    <t>No's</t>
  </si>
  <si>
    <t>Sl. No.</t>
  </si>
  <si>
    <t>Units</t>
  </si>
  <si>
    <t>Unit rate</t>
  </si>
  <si>
    <t>SSID NO</t>
  </si>
  <si>
    <t>1 cum</t>
  </si>
  <si>
    <t>each</t>
  </si>
  <si>
    <t>Sl. No</t>
  </si>
  <si>
    <t>Desrscription of work</t>
  </si>
  <si>
    <t>Lenegth in meters</t>
  </si>
  <si>
    <t>Width in meter</t>
  </si>
  <si>
    <t>Depth in meters</t>
  </si>
  <si>
    <t>Total quantity</t>
  </si>
  <si>
    <t>Soft soils like Black and red clayee soils</t>
  </si>
  <si>
    <t>Soft Disintegrated rocks (SDR)</t>
  </si>
  <si>
    <t>Collection and supply of filling sand</t>
  </si>
  <si>
    <t>Refilling of trench with using filling sand under pipe line bed</t>
  </si>
  <si>
    <t xml:space="preserve"> Abstract estimation</t>
  </si>
  <si>
    <t>Description of work</t>
  </si>
  <si>
    <t>SIZE in mm</t>
  </si>
  <si>
    <t>SS INO</t>
  </si>
  <si>
    <t>1"</t>
  </si>
  <si>
    <t>B</t>
  </si>
  <si>
    <t>A</t>
  </si>
  <si>
    <t>Labour charges for laying , fixing and commissioning of the PVC pipes including couplers / bends / Tees etc any diameter including fixing necessary fittings like bends , plugs couplers junctions tees etc with  solvent jointing as per standard practice</t>
  </si>
  <si>
    <t>1 Rmt</t>
  </si>
  <si>
    <t>Grand Total</t>
  </si>
  <si>
    <t>Sub total</t>
  </si>
  <si>
    <t>d</t>
  </si>
  <si>
    <t>LS for unfore seen item of works and over heads</t>
  </si>
  <si>
    <t>Add for LS transportation</t>
  </si>
  <si>
    <t>Unit</t>
  </si>
  <si>
    <t>Total Area  in acre</t>
  </si>
  <si>
    <t>Water Source (BORE WELL in Nos)</t>
  </si>
  <si>
    <t>Service connection (Yes)</t>
  </si>
  <si>
    <t>Service connection (No)</t>
  </si>
  <si>
    <t>Pipe line (Main / Sub main) Chainage</t>
  </si>
  <si>
    <t>Description of item</t>
  </si>
  <si>
    <t>Reference</t>
  </si>
  <si>
    <t>Rate</t>
  </si>
  <si>
    <t>Amount</t>
  </si>
  <si>
    <t>Hard gravel soils</t>
  </si>
  <si>
    <t>Refilling of pipe line trench with using excavated soils like Hard gravel soils by machine</t>
  </si>
  <si>
    <t>Eart work excavation for pipe line trench by machine in all types of soils including boulders up to 0.30meter dia except hard stone rock</t>
  </si>
  <si>
    <t>Collection and supply of soil for filling of pipe line trench where the hard rock streche</t>
  </si>
  <si>
    <t>a</t>
  </si>
  <si>
    <t>b</t>
  </si>
  <si>
    <t>Eart work excavation for pipe line trench by manual labour  the different type of soils</t>
  </si>
  <si>
    <t>Ordinary soils</t>
  </si>
  <si>
    <t>Soft disintegrated rocks</t>
  </si>
  <si>
    <t>Hard rocks</t>
  </si>
  <si>
    <t>Refilling of pipe line  trench with using excavated soils by machine</t>
  </si>
  <si>
    <t>Refilling of pipe line  trench with using excavated soils by manual labour</t>
  </si>
  <si>
    <t>c</t>
  </si>
  <si>
    <t>1 Cum</t>
  </si>
  <si>
    <t>Refilling of pipe line trench with using filling sand by manual labour</t>
  </si>
  <si>
    <t>Manufacture and supply of and delivery of Unplasticised PVCs pipes for potable water supplies conforming to IS 4985/2000 (third revision) with bell ends (socket) as per specification in lght grey/Natuaral Ivory Grey/ any other color (except white) inclussive of transportation to the sub divisional stores anywhere in AP excluding excise duty and sales tax etc.</t>
  </si>
  <si>
    <t>i</t>
  </si>
  <si>
    <t>ii</t>
  </si>
  <si>
    <t>iii</t>
  </si>
  <si>
    <t>iv</t>
  </si>
  <si>
    <t>vi</t>
  </si>
  <si>
    <t>v</t>
  </si>
  <si>
    <t>vii</t>
  </si>
  <si>
    <t>viii</t>
  </si>
  <si>
    <t>Service tax</t>
  </si>
  <si>
    <t>PVC Pipes sub total  amount Rs.</t>
  </si>
  <si>
    <t>Sub total of Fitting materials</t>
  </si>
  <si>
    <t>VAT</t>
  </si>
  <si>
    <t>Mandal:</t>
  </si>
  <si>
    <t>Village:</t>
  </si>
  <si>
    <t>Particulars (From -To)</t>
  </si>
  <si>
    <t>75MM 4Kg Cm2</t>
  </si>
  <si>
    <t>90 MM 4Kg Cm2</t>
  </si>
  <si>
    <t>110 MM 4Kg Cm2</t>
  </si>
  <si>
    <t>JCB Work</t>
  </si>
  <si>
    <t>pipe line trench by manual labour  the different type of soils</t>
  </si>
  <si>
    <r>
      <t>Energy  (Tick "</t>
    </r>
    <r>
      <rPr>
        <b/>
        <sz val="9"/>
        <color theme="1"/>
        <rFont val="Calibri"/>
        <family val="2"/>
      </rPr>
      <t>√")</t>
    </r>
  </si>
  <si>
    <t>Other sources</t>
  </si>
  <si>
    <t>PVC pipe 75mm  6k/cm2</t>
  </si>
  <si>
    <t>Quantity</t>
  </si>
  <si>
    <t>Earth work excavation in ordinary soft soils including initial lead of 10 m and lift 2m by manual labour in crop fields</t>
  </si>
  <si>
    <t>Earth work excavation in hard gravelly soils including initial lead of 10 m and lift 2m by manual labour in crop fields</t>
  </si>
  <si>
    <t>Supply of a carted earth with in the beyond 50 meters and up to 1 km distance for filling of trench</t>
  </si>
  <si>
    <t>Supply of filling sand with  5km lead including cost and conveyance of material</t>
  </si>
  <si>
    <t>Refilling of pipe line trench with using excavated soils like ordinary and Hard gravel soils  by manual labour in crop fields</t>
  </si>
  <si>
    <t>Earth work excavation in all types of soils including boulders up to 0.30 m diameter for field channel initial lead  of 10 meters and lift 2m by Hydraulic machine excavator</t>
  </si>
  <si>
    <t>Earth work excavation in hard rock boulders above 0.30 and up  to 0.90 m diameter for field channel initial lead  of 10 meters and lift 2m by Hydraulic machine excavator</t>
  </si>
  <si>
    <t>Earth work excavation in Hard disintegrated rock boulders removal 0.30 and up  to 0.60 m dia meter for field channel initial lead  of 10 meters and lift 2m by Hydraulic machine excavator</t>
  </si>
  <si>
    <t>Cum</t>
  </si>
  <si>
    <t>LS for rounding off fig</t>
  </si>
  <si>
    <t>e</t>
  </si>
  <si>
    <t>Hard rock 0.30 to 0.60 m dia boulders</t>
  </si>
  <si>
    <t>Hard Rock up to 0.30 m dia boulders</t>
  </si>
  <si>
    <t>LS for rounding off the fig</t>
  </si>
  <si>
    <t xml:space="preserve">LS for un fore seen item of work </t>
  </si>
  <si>
    <t xml:space="preserve">APMIP GORt.NO.1157 item no 29 </t>
  </si>
  <si>
    <t>50mm</t>
  </si>
  <si>
    <t>Earth work excavation in soft disintgratd  rocks removal by crow bars and pickaxe  for trenching of pipe line</t>
  </si>
  <si>
    <t>Earth work excavation in soils mixed with sotne boulders including initial lead of 10 m and lift 2m by manual labour in crop fields</t>
  </si>
  <si>
    <t>Consolidation of the proposal</t>
  </si>
  <si>
    <t>Work details</t>
  </si>
  <si>
    <t>Source of fund</t>
  </si>
  <si>
    <t>Farmer Share  (Rs)</t>
  </si>
  <si>
    <t>Civil work</t>
  </si>
  <si>
    <t>Total</t>
  </si>
  <si>
    <t>% of each stake holder</t>
  </si>
  <si>
    <t>D</t>
  </si>
  <si>
    <t>RSSR 2016-17/ 50% of  sl.no. 6&amp; 14 category iii</t>
  </si>
  <si>
    <t>As per item no 27 (b) of material of I&amp;CAD-cssr2015-16 and transportation as per RSSR 2013-14</t>
  </si>
  <si>
    <t>Construction of inspection chamber with brick masonry in CM(1:6)prop up to 914.4 mm deep with light weight 457x457 CI frame and cover up to 20kg weight.</t>
  </si>
  <si>
    <t>90 MM 6Kg Cm2</t>
  </si>
  <si>
    <t>110 MM 6Kg Cm2</t>
  </si>
  <si>
    <t>Ordinary</t>
  </si>
  <si>
    <t>Gravel</t>
  </si>
  <si>
    <t>SDR</t>
  </si>
  <si>
    <t>HR</t>
  </si>
  <si>
    <t>Cutting waste and out lets</t>
  </si>
  <si>
    <t>PVC pipe 25mm of  10kg/cm2</t>
  </si>
  <si>
    <t>Supply ,delivery of DI double flanged short/ long body or Wafer lug  type Butterfly valve confirming to  IS 13095/1991 (with up to dateamendments if any) manually operated having body disc with DI shaft,seeting ring internal fastenings with stainless steel (IS:6603) external bolting with carbon steel seat with nitrile or EPDM rubber  and a test presure of 2.5MPa excluding of transportation and taxes etc.</t>
  </si>
  <si>
    <t>Supply and fixing of Horizontal check valve ( Non-Return Valve)  made up of gun metal heavy duty as per IS 778,I class  50mm NB size including of material cost and labour charges for finished item of work (2990+112=3102)</t>
  </si>
  <si>
    <t xml:space="preserve">Eart work excavation in soils like hard gravel </t>
  </si>
  <si>
    <t>Lead of 1km</t>
  </si>
  <si>
    <t>Loading charges</t>
  </si>
  <si>
    <t>Unloading charges</t>
  </si>
  <si>
    <t xml:space="preserve">Collection and supply of filling sand for pipe line trench </t>
  </si>
  <si>
    <t>Initial cost of filling sand</t>
  </si>
  <si>
    <t>Lead of  5 km</t>
  </si>
  <si>
    <t>RSSR 2016-17/ 50% of sl.no. 6 category ii</t>
  </si>
  <si>
    <t>IRR-CAW 1-2( I&amp;CAD SS Data CSSRR 16-16) rate 50%</t>
  </si>
  <si>
    <t>Direction</t>
  </si>
  <si>
    <t>Soil type</t>
  </si>
  <si>
    <t>No of pipes</t>
  </si>
  <si>
    <t xml:space="preserve">Total Meters </t>
  </si>
  <si>
    <t xml:space="preserve">  </t>
  </si>
  <si>
    <t>WE</t>
  </si>
  <si>
    <t>SN</t>
  </si>
  <si>
    <t xml:space="preserve"> </t>
  </si>
  <si>
    <t>Grand total pipes in meters</t>
  </si>
  <si>
    <t>NS</t>
  </si>
  <si>
    <t>C</t>
  </si>
  <si>
    <t>Add GST</t>
  </si>
  <si>
    <t>Pipe line work- PVC pipes</t>
  </si>
  <si>
    <t xml:space="preserve"> Total estimation amount Rs.</t>
  </si>
  <si>
    <t>Ground Water Pooling and Sharing Pipe line Network  Under APDMP supported by IFAD and DoA AP</t>
  </si>
  <si>
    <t>DPMU</t>
  </si>
  <si>
    <t>LFA</t>
  </si>
  <si>
    <t xml:space="preserve">Name of the FA:         </t>
  </si>
  <si>
    <t>Name of the FPO and A/C No:</t>
  </si>
  <si>
    <t>Pipe line controle fitting material</t>
  </si>
  <si>
    <t>E</t>
  </si>
  <si>
    <t>F</t>
  </si>
  <si>
    <t>G</t>
  </si>
  <si>
    <t>H</t>
  </si>
  <si>
    <t>Vide page no 114 of Building Sor 2018-19,WS Item Sl.No.250,251  Item code BMW-F.39 and 40 respectively</t>
  </si>
  <si>
    <t xml:space="preserve">CSSR year 2018-19 , Vide page no 141,SoR building WS Item Sl.no. 1003,1004 BMW-I.409,410 respectively </t>
  </si>
  <si>
    <t>Supply of PPR ball valve confirming to  DIN standards 8077/8092</t>
  </si>
  <si>
    <t>Vide page no 121 of Building Sor 2018-19,WS Item Sl.No.486, Item code BMW-G.152</t>
  </si>
  <si>
    <t xml:space="preserve">CSSR Year 2018-19, PH page no 67  Item no 20 SOR for PVC pipes  </t>
  </si>
  <si>
    <t>Set of PVC / Nylan Air Release Valve.</t>
  </si>
  <si>
    <t xml:space="preserve">vide page no 82 of CSSR  Year 2018-19,PHI 29. SoR for   Valves  confirming to IS for normal usage SL. No. 2 </t>
  </si>
  <si>
    <t xml:space="preserve">vide page no 82 of CSSR  Year 2018-19,PHI 29. SoR for   Valves  confirming to IS for normal usage SL. No. 3 </t>
  </si>
  <si>
    <t>Supply, delivery of D.I. double flanged swing check type reflux valves (Non return valves) of confirming to IS 5312/Part 1&amp;2 /1984 (with amendments up to date if any) having body cover door,bearing holder with D.I; hinge pin door pin, door suspension pin with stainless steel (IS 6603); Body seat ring door face ring bearing bushes plugs for hing pin with leaded Tin Bronze (IS318) bolts,nuts with carbon steel gaskets with rubber hinges with cast steel  test pressure of 1Mpa  excluding of transportation and taxes etc.. complete</t>
  </si>
  <si>
    <t>As JAIN Irrigation Pvt.Ltd  rate Sep 2018</t>
  </si>
  <si>
    <t>SS Data as per RSSR and CSSR 2018-19 AP</t>
  </si>
  <si>
    <t xml:space="preserve"> Civil work for Ground water pooling pipe line network under APDMP supported by IFAD and DoA AP</t>
  </si>
  <si>
    <t xml:space="preserve">LTA </t>
  </si>
  <si>
    <t>FA</t>
  </si>
  <si>
    <t>WASSAN</t>
  </si>
  <si>
    <t>IRR-CAW 1-2( I&amp;CAD SSR 2018-19) S.No. 99</t>
  </si>
  <si>
    <t>IRR-CAW 1-4(I&amp;CAD SSR 2018-19) S. No. 101</t>
  </si>
  <si>
    <t>SOR 2018-19 SS Item no 83 BWM-B-06,Page no 105</t>
  </si>
  <si>
    <t>Farmers share Rs.</t>
  </si>
  <si>
    <t>APDMP Share Rs.</t>
  </si>
  <si>
    <t>Note : Do not touch the green colour filled cells in the sheet</t>
  </si>
  <si>
    <t>Fill the data manually</t>
  </si>
  <si>
    <t>Coloured cells shall be input data enter manually</t>
  </si>
  <si>
    <t>Note : Donot touch the Green coloured cells shall calculate aoutomatic</t>
  </si>
  <si>
    <t xml:space="preserve">Nagaveni Bw point  to Main Line </t>
  </si>
  <si>
    <t xml:space="preserve">Nagaveni Bw point  to Main Lineto Sub Line  </t>
  </si>
  <si>
    <t xml:space="preserve">Ravindra Naik Bw point To main line </t>
  </si>
  <si>
    <t xml:space="preserve">Champla Naik Bw Point To Main Line </t>
  </si>
  <si>
    <t>EW</t>
  </si>
  <si>
    <t xml:space="preserve">Total Main Line </t>
  </si>
  <si>
    <t>Ns,Ew,Ns</t>
  </si>
  <si>
    <t xml:space="preserve">Taveera Naik Bw Pointr to Sub Main Line </t>
  </si>
  <si>
    <t xml:space="preserve">Main Line tO sub Main Line Tavera Naik Plot </t>
  </si>
  <si>
    <t xml:space="preserve">Tavera Naik  Sub main Line To Taver naik BW Point </t>
  </si>
  <si>
    <t xml:space="preserve">Tavera Naik BW point To Sub Line </t>
  </si>
  <si>
    <t xml:space="preserve">Tavera Naik BW point To Sub  main line to Pedda Reddapa naik plot </t>
  </si>
  <si>
    <t>SN,EW</t>
  </si>
  <si>
    <t xml:space="preserve">Pedda Reddapa Plot  to Sub line </t>
  </si>
  <si>
    <t xml:space="preserve">Narashima nik Bw Point To main Line </t>
  </si>
  <si>
    <t xml:space="preserve">Main Line to  Sub  main Line </t>
  </si>
  <si>
    <t xml:space="preserve">Sub main Line to Sub line </t>
  </si>
  <si>
    <t xml:space="preserve">Main Lineto Sub Line </t>
  </si>
  <si>
    <t xml:space="preserve">Main Line to Humekamma Plot Sub Line </t>
  </si>
  <si>
    <t xml:space="preserve">Main Line to M. Rajappa Plot Sub line </t>
  </si>
  <si>
    <t xml:space="preserve">Rajappa Plot To Hunekamma Plot Sub Line </t>
  </si>
  <si>
    <t xml:space="preserve">Main Line to Salamm plot Sub main line </t>
  </si>
  <si>
    <t xml:space="preserve">B. Shankar Naik BW point To Main Line </t>
  </si>
  <si>
    <t xml:space="preserve">Sub Main Line to Sub line Up to Hune naik Plot </t>
  </si>
  <si>
    <t xml:space="preserve">Parsey Naik  Bw Point To Main Line </t>
  </si>
  <si>
    <t xml:space="preserve">Parsey Naik  Bw Point To sub Main Line  up to Mango Orchard </t>
  </si>
  <si>
    <t xml:space="preserve">Parsey Naik  Bw Point To sub Main Line Sub line </t>
  </si>
  <si>
    <t>Name of thePFA (NGO):Jana Jagruthi</t>
  </si>
  <si>
    <t xml:space="preserve">Name of the water sharing group: Kotthegili Ummadi Neeti Yajamanya Sangham </t>
  </si>
  <si>
    <t xml:space="preserve">ATMA </t>
  </si>
  <si>
    <t xml:space="preserve">Tankal </t>
  </si>
  <si>
    <t xml:space="preserve">Anantapur </t>
  </si>
  <si>
    <t>Rathnagiri Raithu Uthpathidharrulu Macs.Ltd  A/c :91097916658</t>
  </si>
  <si>
    <t xml:space="preserve">Geemae Naik Thanda </t>
  </si>
  <si>
    <t xml:space="preserve">Rathnagiri Raithu Uthpathidharrulu Macs.Ltd  A/c :APGB 91097916658 nalagutlapalli </t>
  </si>
  <si>
    <t>ATMA</t>
  </si>
  <si>
    <t>RSSR 2018-19/sl.no. 6.b. category ii</t>
  </si>
  <si>
    <t>RSSR 2018-19/sl.no. 7.b. category ii</t>
  </si>
  <si>
    <t>RSSR 2018-19/sl.no.8.b category ii</t>
  </si>
  <si>
    <t>RSSR 2018-19/ sl.no. 9.b category ii</t>
  </si>
  <si>
    <t>RSSR 2018-19, item no 7.a</t>
  </si>
  <si>
    <t>RSSR 2018-19, item no 14.e</t>
  </si>
  <si>
    <t>CSSR 2018-19</t>
  </si>
  <si>
    <t>Note : 1.Quantities enter as per site condition &amp; actual measurement for preparation of of estimation                                                                                                 2. Rate applied for estimation CSSR,RSSR and APMIP Rates circular</t>
  </si>
  <si>
    <t>Name of the Cluster:</t>
  </si>
  <si>
    <t>Rathnagiri</t>
  </si>
  <si>
    <t>District:</t>
  </si>
  <si>
    <t xml:space="preserve">Mc Thanda </t>
  </si>
  <si>
    <t>Grampanmchyat:</t>
  </si>
  <si>
    <t>Name of the mandal:</t>
  </si>
  <si>
    <t>Tanakal</t>
  </si>
  <si>
    <t>Name of the GP:</t>
  </si>
  <si>
    <t xml:space="preserve">Geemae Naik Tanda </t>
  </si>
  <si>
    <t>Grampanchyat:</t>
  </si>
  <si>
    <t>M.C. Tanda</t>
  </si>
  <si>
    <t>APMAS</t>
  </si>
  <si>
    <t>Name of the PFA:</t>
  </si>
  <si>
    <t>Name of the Village:</t>
  </si>
  <si>
    <t>APMASS</t>
  </si>
  <si>
    <t>Amount (Rs.)</t>
  </si>
  <si>
    <t>DOA share amount (Rs.)</t>
  </si>
  <si>
    <t>CBO share amount (Rs.)</t>
  </si>
  <si>
    <t xml:space="preserve">Details of Ground water sharing farmers  </t>
  </si>
  <si>
    <t>Name of the organisation: Jana Jaagriti</t>
  </si>
  <si>
    <t>Reporting/Contact persons : Srinivasulu reddy</t>
  </si>
  <si>
    <t>Group name: Kothegili Ummadi neeti yajamanys sangham</t>
  </si>
  <si>
    <t>Village: Mogilichatla Thanda</t>
  </si>
  <si>
    <t>Mandal: Thanakalu</t>
  </si>
  <si>
    <t>Name of Farmar</t>
  </si>
  <si>
    <t>Fathar name</t>
  </si>
  <si>
    <t>Farmer ID No</t>
  </si>
  <si>
    <t>Water sharing farmers classification</t>
  </si>
  <si>
    <t>Land survey numbers</t>
  </si>
  <si>
    <t>Bore Well ID No.</t>
  </si>
  <si>
    <t>Selected Water sharing patch of land area (acres)</t>
  </si>
  <si>
    <t>Are the selected farmers agreed for 25% contribution</t>
  </si>
  <si>
    <t>Total contribution (Rs.)</t>
  </si>
  <si>
    <t xml:space="preserve">If yes how many Rs. they paid </t>
  </si>
  <si>
    <t>Balance (Rs.)</t>
  </si>
  <si>
    <t>Caste (SC/ ST/ BC/ OC)</t>
  </si>
  <si>
    <t>Farmer Category (Marginal/ Small/ Medium/ Large)</t>
  </si>
  <si>
    <t>Non Bore well owned</t>
  </si>
  <si>
    <t>Bore Well owned</t>
  </si>
  <si>
    <t xml:space="preserve">Rainfed cultivated </t>
  </si>
  <si>
    <t>Irrigated</t>
  </si>
  <si>
    <t>Uncultivable</t>
  </si>
  <si>
    <t>M. Paresh Naik</t>
  </si>
  <si>
    <t>Seetha naik</t>
  </si>
  <si>
    <t>1,2</t>
  </si>
  <si>
    <t>ST</t>
  </si>
  <si>
    <t xml:space="preserve">MEDIUM </t>
  </si>
  <si>
    <t xml:space="preserve">Yes </t>
  </si>
  <si>
    <t>1183/1.2011/2</t>
  </si>
  <si>
    <t>Yes</t>
  </si>
  <si>
    <t>B.Thavre Naik</t>
  </si>
  <si>
    <t>Nane Naik</t>
  </si>
  <si>
    <t>3,4</t>
  </si>
  <si>
    <t>SMALL</t>
  </si>
  <si>
    <t>B. Sankar Naik</t>
  </si>
  <si>
    <t>Bhemla Naik</t>
  </si>
  <si>
    <t xml:space="preserve">MARGINAL </t>
  </si>
  <si>
    <t>B Nagaveni</t>
  </si>
  <si>
    <t>Huna Naik</t>
  </si>
  <si>
    <t>Devala naik</t>
  </si>
  <si>
    <t>2024/4</t>
  </si>
  <si>
    <t>B. Narasimhulu naik</t>
  </si>
  <si>
    <t>Bale naik</t>
  </si>
  <si>
    <t>2026/1</t>
  </si>
  <si>
    <t>B. Ravinrda</t>
  </si>
  <si>
    <t>Gopal Naik</t>
  </si>
  <si>
    <t>M. Champla Naik</t>
  </si>
  <si>
    <t>Dene Naik</t>
  </si>
  <si>
    <t>s</t>
  </si>
  <si>
    <t xml:space="preserve">B.C balaji Naik </t>
  </si>
  <si>
    <t>Tavera Naik</t>
  </si>
  <si>
    <t>B.P Balji naik</t>
  </si>
  <si>
    <t>2022/a</t>
  </si>
  <si>
    <t>B. Nagalakshmi</t>
  </si>
  <si>
    <t>Balaji Naik</t>
  </si>
  <si>
    <t>2033/3</t>
  </si>
  <si>
    <t>B. Paresh Naik</t>
  </si>
  <si>
    <t>Ramu Naik</t>
  </si>
  <si>
    <t>M. Sankar Naik</t>
  </si>
  <si>
    <t>Paresh Naik</t>
  </si>
  <si>
    <t xml:space="preserve">B. Hune Naik </t>
  </si>
  <si>
    <t>2034a</t>
  </si>
  <si>
    <t>M. Hunikamma</t>
  </si>
  <si>
    <t>2013/4a,2023/5</t>
  </si>
  <si>
    <t>MARGINAL</t>
  </si>
  <si>
    <t>2034/2</t>
  </si>
  <si>
    <t>B. Kalavathi</t>
  </si>
  <si>
    <t>Siva Naik</t>
  </si>
  <si>
    <t>Pedda Reddapa Naik</t>
  </si>
  <si>
    <t>B.Gaginae naik</t>
  </si>
  <si>
    <t>B.Ramachanrda Naik</t>
  </si>
  <si>
    <t>Bale Naik</t>
  </si>
  <si>
    <t>2023/,2024/7</t>
  </si>
  <si>
    <t>B.Hanume Naik</t>
  </si>
  <si>
    <t>2013/4</t>
  </si>
  <si>
    <t>M.Presh naik</t>
  </si>
  <si>
    <t>M. Champla naik</t>
  </si>
  <si>
    <t>2023a</t>
  </si>
  <si>
    <t xml:space="preserve">B Venkata Ramana Naik </t>
  </si>
  <si>
    <t xml:space="preserve">B salamma </t>
  </si>
  <si>
    <t xml:space="preserve">Laksmanna naik </t>
  </si>
  <si>
    <t xml:space="preserve">M. Ramakka </t>
  </si>
  <si>
    <t>tavera naik</t>
  </si>
  <si>
    <t>2015/a</t>
  </si>
  <si>
    <t xml:space="preserve">T. Rajappa </t>
  </si>
  <si>
    <t xml:space="preserve">Venkatappa </t>
  </si>
  <si>
    <t>BC</t>
  </si>
  <si>
    <t>2024/a</t>
  </si>
  <si>
    <t xml:space="preserve">B. Ramakka </t>
  </si>
  <si>
    <t>Chatre naik</t>
  </si>
  <si>
    <t xml:space="preserve">ST </t>
  </si>
  <si>
    <t xml:space="preserve">Total </t>
  </si>
  <si>
    <t>Sprinklers Set</t>
  </si>
  <si>
    <t>Set of HDPE outlet (HDPE  pipe connecting nipple, end plug with GI chain link latches and all necessary fitting materials)</t>
  </si>
  <si>
    <t>Compost pit (nos.)</t>
  </si>
  <si>
    <t>Note : 1. Quantities enter as per site condition &amp; actual measurement for preparation of of estimation.
2. Rate applied for estimation as per (No.Agros/FMD/PVC&amp;HDPE Pipes/16-17)</t>
  </si>
  <si>
    <t>Sprinkler irrigation system for area upto 1 Ha-75mm</t>
  </si>
  <si>
    <t>6 mts long HDPE pipes with quick action coupler (2.5 klg/sq.cm)</t>
  </si>
  <si>
    <t>HDPE Pipeline</t>
  </si>
  <si>
    <t>mtrs</t>
  </si>
  <si>
    <t>ORC HDPE service saddle, IS 14151, part II</t>
  </si>
  <si>
    <t>ORC HDPE service saddle</t>
  </si>
  <si>
    <t>GI riser pipe 3/4 inch dia</t>
  </si>
  <si>
    <t>GI Riser</t>
  </si>
  <si>
    <t>Sprinkler nozzles 1.7 to 2.8 kg/sq.cm, IS 12232 part I</t>
  </si>
  <si>
    <t>Sprinkler Nozzles</t>
  </si>
  <si>
    <t>QRC HDPE pump connecting nipples, IS 14151, part I</t>
  </si>
  <si>
    <t>QRC HDPE pump connecting nipples</t>
  </si>
  <si>
    <t>Bend (90 degrees) with coupler</t>
  </si>
  <si>
    <t>QRC HDPE Tee with coupler</t>
  </si>
  <si>
    <t>ORC HDPE End plug</t>
  </si>
  <si>
    <t>Transportation 5%</t>
  </si>
  <si>
    <t>Sub tatal</t>
  </si>
  <si>
    <t>GST@18%</t>
  </si>
  <si>
    <t>Grand toral</t>
  </si>
  <si>
    <t>Benefits</t>
  </si>
  <si>
    <t>Total Area (acres) / No of Bore wells</t>
  </si>
  <si>
    <t>Annual additional Income per acre Amount (Rs.)</t>
  </si>
  <si>
    <t>Total Annual additional Income per acre Amount (Rs.)</t>
  </si>
  <si>
    <t>Total Amount (Rs.)</t>
  </si>
  <si>
    <t>Remarks</t>
  </si>
  <si>
    <t>Additional income yield</t>
  </si>
  <si>
    <t>Based on current experience of pilot site of RRA</t>
  </si>
  <si>
    <t>Protecting crop loss and cost of cultivation in major droughts</t>
  </si>
  <si>
    <t>Based drought trend</t>
  </si>
  <si>
    <t>Borewells farmers irrigated crops.</t>
  </si>
  <si>
    <t>Protecting borewells from defunct</t>
  </si>
  <si>
    <t>Based on current experience of bore well failure</t>
  </si>
  <si>
    <t>Total Investment</t>
  </si>
  <si>
    <t>Cost Benefits Ratio</t>
  </si>
  <si>
    <t>Payback Period (Annual)</t>
  </si>
  <si>
    <t>Sl.No.</t>
  </si>
  <si>
    <t>Unit rate reference</t>
  </si>
  <si>
    <t>Activty</t>
  </si>
  <si>
    <t>No of units</t>
  </si>
  <si>
    <t xml:space="preserve">Project cost </t>
  </si>
  <si>
    <t xml:space="preserve">Farmers cost </t>
  </si>
  <si>
    <t>% Farmers  Contribution</t>
  </si>
  <si>
    <t xml:space="preserve">Making Compost pit </t>
  </si>
  <si>
    <t>Excvation of compost pit of 6 cum and depositing of excvated soil on the bank in hard gravel soils with hydroullic machine</t>
  </si>
  <si>
    <t>Per pit of 6 cum</t>
  </si>
  <si>
    <t>Engaging unskilled labour for section of bund all round the compost pit with a clear berm of .50meter(bottom width 1.5 meter and top width .5meter  of the bund) with manual labour</t>
  </si>
  <si>
    <t>Biomass Plantation around compost pit including pitting,planting and internal transportation but  excluding of plant cost and transportation from nursery</t>
  </si>
  <si>
    <t xml:space="preserve">50 plants per  pit </t>
  </si>
  <si>
    <t>Engaging unskilled labour for watering to plants 5 liter per watering   for 6 months in a year monthly four times (6X2*50=600 watering)</t>
  </si>
  <si>
    <t xml:space="preserve"> 50 plants per  pit </t>
  </si>
  <si>
    <t>Procuring of biomass plants from near by MGNREGS nurseries or other commercial or APDMP nurseries -plant cost</t>
  </si>
  <si>
    <t xml:space="preserve">cost of 50 plants per  pit </t>
  </si>
  <si>
    <t>Transportation of plants including loading and unloading of plants</t>
  </si>
  <si>
    <t>Sub Total</t>
  </si>
  <si>
    <t xml:space="preserve">Comost preparation </t>
  </si>
  <si>
    <t>1 pit/ cycle</t>
  </si>
  <si>
    <t>Collection of biomass,cowdung,water and filling in layer of 225mm thick with mix of dry and wet biomass sprinkling top soil and cow dung slurry and wetting of biomass with watering</t>
  </si>
  <si>
    <t>Per bed of 12 cum</t>
  </si>
  <si>
    <t>Watering to compost bed 10 rounds per cycle (weekly once 100 liter each time)</t>
  </si>
  <si>
    <t>Per bed per cycle</t>
  </si>
  <si>
    <t>Overturning of compost bed 1st time between 21 to 25 days and 2nd time between  55 to 60 days after compost bed laying (twice)</t>
  </si>
  <si>
    <t>Twice Per bed cycle</t>
  </si>
  <si>
    <t>Total three cycles</t>
  </si>
  <si>
    <t>Intercrops seed 5 kg per acre (50% of the water sharing patch of land area  )</t>
  </si>
  <si>
    <t>1acre</t>
  </si>
  <si>
    <t>Data need to be filled from famer wise details</t>
  </si>
  <si>
    <t>Market rate of local seed</t>
  </si>
  <si>
    <t>Rates to be finalised by time of procurement</t>
  </si>
  <si>
    <t>Unit Cost (Rs.)</t>
  </si>
  <si>
    <t>Total amount (Rs.)</t>
  </si>
  <si>
    <t>Estimate budget (Rs.)</t>
  </si>
  <si>
    <t>DoA Share (Rs.)</t>
  </si>
  <si>
    <t xml:space="preserve">% over DoA </t>
  </si>
  <si>
    <t>Bifercation</t>
  </si>
  <si>
    <t>Total Cost (Rs.)</t>
  </si>
  <si>
    <t>Project Cost (Rs.)</t>
  </si>
  <si>
    <t>Farmers Cost (Rs.)</t>
  </si>
  <si>
    <t>Compost preparation (3 cycles)</t>
  </si>
  <si>
    <t>Survey No: 1183/1.2011/2,2023,2024, 2019,2024/4,2026/1,2023,2,022</t>
  </si>
  <si>
    <t>Item</t>
  </si>
  <si>
    <t>Size (mm)</t>
  </si>
  <si>
    <t>Qty.</t>
  </si>
  <si>
    <t>Construction of compost pit</t>
  </si>
  <si>
    <t>Pipe line work- Pipe line installation and fittings</t>
  </si>
  <si>
    <t>Sprinkler Set</t>
  </si>
  <si>
    <t>Total water sharing agreement period in years</t>
  </si>
  <si>
    <t>Jana Jahuruti</t>
  </si>
  <si>
    <t xml:space="preserve">Name of the village : M C Thanda </t>
  </si>
  <si>
    <t>Jana Jaguruti</t>
  </si>
  <si>
    <t>Jana Jagaruti</t>
  </si>
  <si>
    <t>Reporting/Contact persons : Srinivasulu Reddy</t>
  </si>
  <si>
    <t>Insulating Crops and Farmers Livelihoods from Climate Variability under APDMP supported by IFAD and DoA AP</t>
  </si>
  <si>
    <t>Insulating Crops and Farmers Livelihoods from Climate Variability supported under APDMP supported by IFAD and DoA  AP</t>
  </si>
  <si>
    <t xml:space="preserve"> Civil works for Ground water pooling pipe line network under APDMP program supported by IFAD and DoA, AP</t>
  </si>
  <si>
    <t xml:space="preserve"> Civil works for Ground water pooling pipe line network under APDMP  program supported by IFAD and DoA, AP</t>
  </si>
  <si>
    <t>Insulating Crops and Farmers Livelihoods from Climate Variability under APDMP supported by IFAD and DoA, AP</t>
  </si>
  <si>
    <t xml:space="preserve">Jana Jagruti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</si>
</sst>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9"/>
      <color theme="1"/>
      <name val="Calibri"/>
      <family val="2"/>
      <scheme val="minor"/>
    </font>
    <font>
      <b/>
      <sz val="9"/>
      <color theme="1"/>
      <name val="Calibri"/>
      <family val="2"/>
    </font>
    <font>
      <sz val="9"/>
      <color theme="1"/>
      <name val="Calibri"/>
      <family val="2"/>
      <scheme val="minor"/>
    </font>
    <font>
      <sz val="11"/>
      <color rgb="FF000000"/>
      <name val="Calibri"/>
      <family val="2"/>
      <scheme val="minor"/>
    </font>
    <font>
      <b/>
      <sz val="11"/>
      <color theme="1"/>
      <name val="Calibri"/>
      <family val="2"/>
      <scheme val="minor"/>
    </font>
    <font>
      <sz val="10"/>
      <color theme="1"/>
      <name val="Calibri"/>
      <family val="2"/>
      <scheme val="minor"/>
    </font>
    <font>
      <b/>
      <sz val="12"/>
      <color theme="1"/>
      <name val="Calibri"/>
      <family val="2"/>
      <scheme val="minor"/>
    </font>
    <font>
      <sz val="11"/>
      <color indexed="8"/>
      <name val="Arial"/>
      <family val="2"/>
    </font>
    <font>
      <b/>
      <sz val="11"/>
      <name val="Arial"/>
      <family val="2"/>
    </font>
    <font>
      <b/>
      <sz val="11"/>
      <color indexed="8"/>
      <name val="Arial"/>
      <family val="2"/>
    </font>
    <font>
      <b/>
      <sz val="10"/>
      <color theme="1"/>
      <name val="Calibri"/>
      <family val="2"/>
      <scheme val="minor"/>
    </font>
    <font>
      <b/>
      <sz val="14"/>
      <color theme="1"/>
      <name val="Calibri"/>
      <family val="2"/>
      <scheme val="minor"/>
    </font>
    <font>
      <sz val="11"/>
      <color theme="1"/>
      <name val="Cambria"/>
      <family val="1"/>
      <scheme val="major"/>
    </font>
    <font>
      <u/>
      <sz val="11"/>
      <color theme="10"/>
      <name val="Calibri"/>
      <family val="2"/>
      <scheme val="minor"/>
    </font>
    <font>
      <sz val="12"/>
      <color theme="1"/>
      <name val="Calibri"/>
      <family val="2"/>
      <scheme val="minor"/>
    </font>
    <font>
      <b/>
      <sz val="12"/>
      <name val="Calibri"/>
      <family val="2"/>
      <scheme val="minor"/>
    </font>
    <font>
      <sz val="12"/>
      <name val="Calibri"/>
      <family val="2"/>
      <scheme val="minor"/>
    </font>
    <font>
      <b/>
      <sz val="12"/>
      <color rgb="FF000000"/>
      <name val="Calibri"/>
      <family val="2"/>
      <scheme val="minor"/>
    </font>
    <font>
      <b/>
      <sz val="11"/>
      <color rgb="FF000000"/>
      <name val="Calibri"/>
      <family val="2"/>
      <scheme val="minor"/>
    </font>
    <font>
      <b/>
      <sz val="16"/>
      <color theme="1"/>
      <name val="Calibri"/>
      <family val="2"/>
      <scheme val="minor"/>
    </font>
  </fonts>
  <fills count="10">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theme="9" tint="0.79998168889431442"/>
        <bgColor indexed="64"/>
      </patternFill>
    </fill>
    <fill>
      <patternFill patternType="solid">
        <fgColor theme="5" tint="0.59999389629810485"/>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4" fillId="0" borderId="0" applyNumberFormat="0" applyFill="0" applyBorder="0" applyAlignment="0" applyProtection="0"/>
  </cellStyleXfs>
  <cellXfs count="341">
    <xf numFmtId="0" fontId="0" fillId="0" borderId="0" xfId="0"/>
    <xf numFmtId="0" fontId="0" fillId="0" borderId="0" xfId="0" applyAlignment="1">
      <alignment wrapText="1"/>
    </xf>
    <xf numFmtId="0" fontId="0" fillId="0" borderId="1" xfId="0" applyBorder="1"/>
    <xf numFmtId="0" fontId="0" fillId="5" borderId="0" xfId="0" applyFill="1" applyBorder="1"/>
    <xf numFmtId="1" fontId="0" fillId="0" borderId="0" xfId="0" applyNumberFormat="1"/>
    <xf numFmtId="0" fontId="1" fillId="0" borderId="1" xfId="0" applyFont="1" applyBorder="1" applyAlignment="1">
      <alignment horizontal="left" vertical="top" wrapText="1"/>
    </xf>
    <xf numFmtId="0" fontId="0" fillId="0" borderId="0" xfId="0" applyAlignment="1">
      <alignment horizontal="left" vertical="top"/>
    </xf>
    <xf numFmtId="0" fontId="1" fillId="0" borderId="1" xfId="0" applyFont="1" applyBorder="1" applyAlignment="1">
      <alignment wrapText="1"/>
    </xf>
    <xf numFmtId="0" fontId="1" fillId="0" borderId="1" xfId="0" applyFont="1" applyBorder="1" applyAlignment="1">
      <alignment horizontal="left" vertical="top"/>
    </xf>
    <xf numFmtId="0" fontId="1" fillId="0" borderId="1" xfId="0" applyFont="1" applyBorder="1" applyAlignment="1" applyProtection="1">
      <alignment horizontal="left" vertical="top"/>
      <protection locked="0"/>
    </xf>
    <xf numFmtId="0" fontId="3" fillId="0" borderId="1" xfId="0" applyFont="1" applyBorder="1"/>
    <xf numFmtId="0" fontId="3" fillId="0" borderId="1" xfId="0" applyFont="1" applyBorder="1" applyAlignment="1">
      <alignment wrapText="1"/>
    </xf>
    <xf numFmtId="0" fontId="3" fillId="0" borderId="0" xfId="0" applyFont="1"/>
    <xf numFmtId="0" fontId="3" fillId="0" borderId="0" xfId="0" applyFont="1" applyAlignment="1">
      <alignment horizontal="right" wrapText="1"/>
    </xf>
    <xf numFmtId="0" fontId="3" fillId="3" borderId="1" xfId="0" applyFont="1" applyFill="1" applyBorder="1"/>
    <xf numFmtId="0" fontId="3" fillId="3" borderId="1" xfId="0" applyFont="1" applyFill="1" applyBorder="1" applyAlignment="1">
      <alignment wrapText="1"/>
    </xf>
    <xf numFmtId="0" fontId="1" fillId="3" borderId="1" xfId="0" applyFont="1" applyFill="1" applyBorder="1" applyAlignment="1">
      <alignment wrapText="1"/>
    </xf>
    <xf numFmtId="0" fontId="3" fillId="0" borderId="1" xfId="0" applyFont="1" applyBorder="1" applyAlignment="1">
      <alignment horizontal="left" wrapText="1"/>
    </xf>
    <xf numFmtId="0" fontId="3" fillId="5" borderId="1" xfId="0" applyFont="1" applyFill="1" applyBorder="1"/>
    <xf numFmtId="0" fontId="0" fillId="0" borderId="1" xfId="0" applyFont="1" applyBorder="1" applyAlignment="1">
      <alignment wrapText="1"/>
    </xf>
    <xf numFmtId="0" fontId="0" fillId="0" borderId="1" xfId="0" applyFont="1" applyBorder="1"/>
    <xf numFmtId="0" fontId="0" fillId="0" borderId="0" xfId="0" applyBorder="1"/>
    <xf numFmtId="0" fontId="0" fillId="0" borderId="0" xfId="0" applyBorder="1" applyAlignment="1"/>
    <xf numFmtId="164" fontId="0" fillId="0" borderId="0" xfId="0" applyNumberFormat="1"/>
    <xf numFmtId="0" fontId="3" fillId="0" borderId="1" xfId="0" applyFont="1" applyBorder="1" applyAlignment="1">
      <alignment horizontal="left" vertical="top" wrapText="1"/>
    </xf>
    <xf numFmtId="0" fontId="1" fillId="0" borderId="1" xfId="0" applyFont="1" applyBorder="1" applyAlignment="1">
      <alignment vertical="top"/>
    </xf>
    <xf numFmtId="0" fontId="1" fillId="0" borderId="1" xfId="0" applyFont="1" applyBorder="1" applyAlignment="1">
      <alignment vertical="top" wrapText="1"/>
    </xf>
    <xf numFmtId="0" fontId="3" fillId="0" borderId="1" xfId="0" applyFont="1" applyBorder="1" applyAlignment="1">
      <alignment vertical="top"/>
    </xf>
    <xf numFmtId="0" fontId="1" fillId="0" borderId="1" xfId="0" applyFont="1" applyBorder="1" applyAlignment="1">
      <alignment horizontal="center" vertical="top" wrapText="1"/>
    </xf>
    <xf numFmtId="164" fontId="1" fillId="5" borderId="1" xfId="0" applyNumberFormat="1" applyFont="1" applyFill="1" applyBorder="1" applyAlignment="1" applyProtection="1">
      <alignment vertical="top" wrapText="1"/>
      <protection locked="0"/>
    </xf>
    <xf numFmtId="2" fontId="3" fillId="0" borderId="1" xfId="0" applyNumberFormat="1" applyFont="1" applyBorder="1" applyAlignment="1">
      <alignment horizontal="right" vertical="top" wrapText="1"/>
    </xf>
    <xf numFmtId="0" fontId="3" fillId="0" borderId="1" xfId="0" applyFont="1" applyBorder="1" applyAlignment="1">
      <alignment horizontal="center" vertical="top" wrapText="1"/>
    </xf>
    <xf numFmtId="0" fontId="3" fillId="5" borderId="1" xfId="0" applyFont="1" applyFill="1" applyBorder="1" applyAlignment="1" applyProtection="1">
      <alignment vertical="top" wrapText="1"/>
      <protection locked="0"/>
    </xf>
    <xf numFmtId="0" fontId="3" fillId="0" borderId="1" xfId="0" applyFont="1" applyBorder="1" applyAlignment="1">
      <alignment vertical="top" wrapText="1"/>
    </xf>
    <xf numFmtId="1" fontId="3" fillId="0" borderId="1" xfId="0" applyNumberFormat="1" applyFont="1" applyBorder="1" applyAlignment="1">
      <alignment vertical="top" wrapText="1"/>
    </xf>
    <xf numFmtId="0" fontId="3" fillId="5" borderId="1" xfId="0" applyFont="1" applyFill="1" applyBorder="1" applyAlignment="1">
      <alignment horizontal="right" vertical="top" wrapText="1"/>
    </xf>
    <xf numFmtId="0" fontId="1" fillId="0" borderId="1" xfId="0" applyFont="1" applyFill="1" applyBorder="1" applyAlignment="1">
      <alignment vertical="top" wrapText="1"/>
    </xf>
    <xf numFmtId="9" fontId="1" fillId="0" borderId="1" xfId="0" applyNumberFormat="1" applyFont="1" applyBorder="1" applyAlignment="1">
      <alignment vertical="top" wrapText="1"/>
    </xf>
    <xf numFmtId="0" fontId="3" fillId="0" borderId="2" xfId="0" applyFont="1" applyBorder="1" applyAlignment="1">
      <alignment vertical="top" wrapText="1"/>
    </xf>
    <xf numFmtId="0" fontId="3" fillId="5" borderId="2" xfId="0" applyFont="1" applyFill="1" applyBorder="1" applyAlignment="1">
      <alignment horizontal="left" vertical="top" wrapText="1"/>
    </xf>
    <xf numFmtId="0" fontId="3" fillId="5" borderId="2" xfId="0" applyFont="1" applyFill="1" applyBorder="1" applyAlignment="1">
      <alignment vertical="top" wrapText="1"/>
    </xf>
    <xf numFmtId="0" fontId="0" fillId="0" borderId="0" xfId="0" applyAlignment="1">
      <alignment vertical="top"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0" fillId="5" borderId="1" xfId="0" applyFont="1" applyFill="1" applyBorder="1"/>
    <xf numFmtId="0" fontId="0" fillId="0" borderId="1" xfId="0" applyFont="1" applyBorder="1" applyAlignment="1">
      <alignment vertical="top" wrapText="1"/>
    </xf>
    <xf numFmtId="0" fontId="0" fillId="0" borderId="1" xfId="0" applyFont="1" applyBorder="1" applyAlignment="1">
      <alignment vertical="top"/>
    </xf>
    <xf numFmtId="0" fontId="0" fillId="0" borderId="1" xfId="0" applyBorder="1" applyAlignment="1">
      <alignment vertical="top"/>
    </xf>
    <xf numFmtId="0" fontId="0" fillId="0" borderId="1" xfId="0" applyBorder="1" applyAlignment="1">
      <alignment vertical="top" wrapText="1"/>
    </xf>
    <xf numFmtId="0" fontId="0" fillId="5" borderId="1" xfId="0" applyFill="1" applyBorder="1" applyAlignment="1">
      <alignment vertical="top" wrapText="1"/>
    </xf>
    <xf numFmtId="0" fontId="0" fillId="0" borderId="1" xfId="0" applyFill="1" applyBorder="1" applyAlignment="1">
      <alignment vertical="top" wrapText="1"/>
    </xf>
    <xf numFmtId="0" fontId="0" fillId="0" borderId="7" xfId="0" applyBorder="1" applyAlignment="1">
      <alignment vertical="top" wrapText="1"/>
    </xf>
    <xf numFmtId="2" fontId="0" fillId="0" borderId="1" xfId="0" applyNumberFormat="1" applyFont="1" applyBorder="1" applyAlignment="1">
      <alignment vertical="top"/>
    </xf>
    <xf numFmtId="0" fontId="0" fillId="5" borderId="1" xfId="0" applyFill="1" applyBorder="1" applyAlignment="1">
      <alignment horizontal="center" vertical="top"/>
    </xf>
    <xf numFmtId="0" fontId="0" fillId="0" borderId="1" xfId="0" applyBorder="1" applyAlignment="1">
      <alignment horizontal="center" vertical="top"/>
    </xf>
    <xf numFmtId="0" fontId="0" fillId="0" borderId="1" xfId="0" applyFill="1" applyBorder="1" applyAlignment="1">
      <alignment horizontal="center" vertical="top" wrapText="1"/>
    </xf>
    <xf numFmtId="0" fontId="0" fillId="4" borderId="1" xfId="0" applyFill="1" applyBorder="1" applyAlignment="1">
      <alignment vertical="top" wrapText="1"/>
    </xf>
    <xf numFmtId="0" fontId="0" fillId="4" borderId="1" xfId="0" applyFill="1" applyBorder="1" applyAlignment="1">
      <alignment horizontal="center" vertical="top" wrapText="1"/>
    </xf>
    <xf numFmtId="0" fontId="0" fillId="4" borderId="1" xfId="0" applyFont="1" applyFill="1" applyBorder="1" applyAlignment="1">
      <alignment vertical="top" wrapText="1"/>
    </xf>
    <xf numFmtId="0" fontId="3" fillId="0" borderId="1" xfId="0" applyFont="1" applyBorder="1" applyAlignment="1">
      <alignment horizontal="left" vertical="top" wrapText="1"/>
    </xf>
    <xf numFmtId="0" fontId="1" fillId="0" borderId="1" xfId="0" applyFont="1" applyBorder="1" applyAlignment="1">
      <alignment horizontal="center" vertical="top" wrapText="1"/>
    </xf>
    <xf numFmtId="1" fontId="0" fillId="0" borderId="1" xfId="0" applyNumberFormat="1" applyFont="1" applyBorder="1" applyAlignment="1">
      <alignment vertical="top"/>
    </xf>
    <xf numFmtId="0" fontId="5" fillId="0" borderId="1" xfId="0" applyFont="1" applyBorder="1" applyAlignment="1">
      <alignment horizontal="center" wrapText="1"/>
    </xf>
    <xf numFmtId="0" fontId="1"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horizontal="left" vertical="top" wrapText="1"/>
    </xf>
    <xf numFmtId="0" fontId="1" fillId="0" borderId="1" xfId="0" applyFont="1" applyBorder="1" applyAlignment="1">
      <alignment horizontal="center" vertical="top" wrapText="1"/>
    </xf>
    <xf numFmtId="0" fontId="7" fillId="0" borderId="1" xfId="0" applyFont="1" applyBorder="1" applyAlignment="1">
      <alignment horizontal="center" wrapText="1"/>
    </xf>
    <xf numFmtId="0" fontId="1" fillId="0" borderId="1" xfId="0" applyFont="1" applyBorder="1"/>
    <xf numFmtId="0" fontId="1" fillId="0" borderId="1" xfId="0" applyFont="1" applyFill="1" applyBorder="1" applyAlignment="1">
      <alignment horizontal="center" vertical="top" wrapText="1"/>
    </xf>
    <xf numFmtId="0" fontId="7" fillId="0" borderId="6" xfId="0" applyFont="1" applyBorder="1" applyAlignment="1">
      <alignment horizontal="center" wrapText="1"/>
    </xf>
    <xf numFmtId="0" fontId="8" fillId="0" borderId="1" xfId="0" applyFont="1" applyFill="1" applyBorder="1" applyAlignment="1">
      <alignment horizontal="left" vertical="center" wrapText="1"/>
    </xf>
    <xf numFmtId="0" fontId="3" fillId="0" borderId="1" xfId="0" applyFont="1" applyBorder="1" applyAlignment="1">
      <alignment horizontal="left" vertical="top" wrapText="1"/>
    </xf>
    <xf numFmtId="0" fontId="1" fillId="0" borderId="1" xfId="0" applyFont="1" applyBorder="1" applyAlignment="1">
      <alignment horizontal="center" vertical="top" wrapText="1"/>
    </xf>
    <xf numFmtId="0" fontId="1" fillId="2" borderId="1" xfId="0" applyFont="1" applyFill="1" applyBorder="1" applyAlignment="1">
      <alignment vertical="top" wrapText="1"/>
    </xf>
    <xf numFmtId="0" fontId="1" fillId="5" borderId="1" xfId="0" applyFont="1" applyFill="1" applyBorder="1" applyAlignment="1">
      <alignment horizontal="center" vertical="top" wrapText="1"/>
    </xf>
    <xf numFmtId="0" fontId="0" fillId="0" borderId="1" xfId="0" applyBorder="1" applyAlignment="1">
      <alignment horizontal="center" vertical="top"/>
    </xf>
    <xf numFmtId="0" fontId="5" fillId="0" borderId="1" xfId="0" applyFont="1" applyBorder="1" applyAlignment="1">
      <alignment horizontal="left" vertical="top" wrapText="1"/>
    </xf>
    <xf numFmtId="0" fontId="1" fillId="0" borderId="0" xfId="0" applyFont="1" applyBorder="1" applyAlignment="1">
      <alignment vertical="top" wrapText="1"/>
    </xf>
    <xf numFmtId="0" fontId="3" fillId="5" borderId="0" xfId="0" applyFont="1" applyFill="1"/>
    <xf numFmtId="164" fontId="1" fillId="2" borderId="1" xfId="0" applyNumberFormat="1" applyFont="1" applyFill="1" applyBorder="1" applyAlignment="1" applyProtection="1">
      <alignment vertical="top" wrapText="1"/>
      <protection locked="0"/>
    </xf>
    <xf numFmtId="2" fontId="3" fillId="2" borderId="1" xfId="0" applyNumberFormat="1" applyFont="1" applyFill="1" applyBorder="1" applyAlignment="1">
      <alignment horizontal="right" vertical="top" wrapText="1"/>
    </xf>
    <xf numFmtId="1" fontId="3" fillId="2" borderId="1" xfId="0" applyNumberFormat="1" applyFont="1" applyFill="1" applyBorder="1" applyAlignment="1">
      <alignment horizontal="right" vertical="top" wrapText="1"/>
    </xf>
    <xf numFmtId="0" fontId="3" fillId="2" borderId="1" xfId="0" applyFont="1" applyFill="1" applyBorder="1" applyAlignment="1">
      <alignment vertical="top"/>
    </xf>
    <xf numFmtId="2" fontId="3" fillId="2" borderId="1" xfId="0" applyNumberFormat="1" applyFont="1" applyFill="1" applyBorder="1" applyAlignment="1">
      <alignment vertical="top" wrapText="1"/>
    </xf>
    <xf numFmtId="0" fontId="3" fillId="2" borderId="1" xfId="0" applyFont="1" applyFill="1" applyBorder="1" applyAlignment="1">
      <alignment horizontal="right" vertical="top" wrapText="1"/>
    </xf>
    <xf numFmtId="1" fontId="1" fillId="2" borderId="1" xfId="0" applyNumberFormat="1" applyFont="1" applyFill="1" applyBorder="1" applyAlignment="1">
      <alignment horizontal="right" vertical="top" wrapText="1"/>
    </xf>
    <xf numFmtId="9" fontId="3" fillId="2" borderId="1" xfId="0" applyNumberFormat="1" applyFont="1" applyFill="1" applyBorder="1" applyAlignment="1">
      <alignment horizontal="right" vertical="top" wrapText="1"/>
    </xf>
    <xf numFmtId="0" fontId="0" fillId="2" borderId="1" xfId="0" applyFill="1" applyBorder="1"/>
    <xf numFmtId="1" fontId="3" fillId="2" borderId="1" xfId="0" applyNumberFormat="1" applyFont="1" applyFill="1" applyBorder="1" applyAlignment="1">
      <alignment vertical="top"/>
    </xf>
    <xf numFmtId="1" fontId="1" fillId="2" borderId="1" xfId="0" applyNumberFormat="1" applyFont="1" applyFill="1" applyBorder="1" applyAlignment="1">
      <alignment vertical="top" wrapText="1"/>
    </xf>
    <xf numFmtId="1" fontId="1" fillId="2" borderId="1" xfId="0" applyNumberFormat="1" applyFont="1" applyFill="1" applyBorder="1" applyAlignment="1">
      <alignment vertical="top"/>
    </xf>
    <xf numFmtId="9" fontId="1" fillId="2" borderId="1" xfId="0" applyNumberFormat="1" applyFont="1" applyFill="1" applyBorder="1" applyAlignment="1">
      <alignment vertical="top" wrapText="1"/>
    </xf>
    <xf numFmtId="0" fontId="3" fillId="2" borderId="1" xfId="0" applyFont="1" applyFill="1" applyBorder="1" applyAlignment="1" applyProtection="1">
      <alignment vertical="top"/>
      <protection locked="0"/>
    </xf>
    <xf numFmtId="0" fontId="11" fillId="0" borderId="1" xfId="0" applyFont="1" applyBorder="1" applyAlignment="1">
      <alignment horizontal="center" vertical="top" wrapText="1"/>
    </xf>
    <xf numFmtId="0" fontId="11" fillId="0" borderId="1" xfId="0" applyFont="1" applyBorder="1" applyAlignment="1">
      <alignment horizontal="left" vertical="top"/>
    </xf>
    <xf numFmtId="1" fontId="1" fillId="5" borderId="1" xfId="0" applyNumberFormat="1" applyFont="1" applyFill="1" applyBorder="1" applyAlignment="1">
      <alignment horizontal="right" vertical="top" wrapText="1"/>
    </xf>
    <xf numFmtId="0" fontId="0" fillId="5" borderId="1" xfId="0" applyFill="1" applyBorder="1"/>
    <xf numFmtId="0" fontId="11" fillId="5" borderId="1" xfId="0" applyFont="1" applyFill="1" applyBorder="1" applyAlignment="1">
      <alignment wrapText="1"/>
    </xf>
    <xf numFmtId="0" fontId="0" fillId="5" borderId="4" xfId="0" applyFill="1" applyBorder="1"/>
    <xf numFmtId="0" fontId="6" fillId="0" borderId="1" xfId="0" applyFont="1" applyBorder="1"/>
    <xf numFmtId="0" fontId="0" fillId="5" borderId="1" xfId="0" applyFont="1" applyFill="1" applyBorder="1" applyAlignment="1">
      <alignment wrapText="1"/>
    </xf>
    <xf numFmtId="0" fontId="3" fillId="2" borderId="1" xfId="0" applyFont="1" applyFill="1" applyBorder="1"/>
    <xf numFmtId="0" fontId="3" fillId="2" borderId="0" xfId="0" applyFont="1" applyFill="1"/>
    <xf numFmtId="0" fontId="3" fillId="2" borderId="1" xfId="0" applyFont="1" applyFill="1" applyBorder="1" applyAlignment="1">
      <alignment vertical="top" wrapText="1"/>
    </xf>
    <xf numFmtId="0" fontId="3" fillId="7" borderId="1" xfId="0" applyFont="1" applyFill="1" applyBorder="1" applyAlignment="1">
      <alignment vertical="top" wrapText="1"/>
    </xf>
    <xf numFmtId="0" fontId="3" fillId="7" borderId="1" xfId="0" applyFont="1" applyFill="1" applyBorder="1" applyAlignment="1" applyProtection="1">
      <alignment horizontal="right" vertical="top" wrapText="1"/>
      <protection locked="0"/>
    </xf>
    <xf numFmtId="164" fontId="1" fillId="2" borderId="1" xfId="0" applyNumberFormat="1" applyFont="1" applyFill="1" applyBorder="1" applyAlignment="1">
      <alignment vertical="top" wrapText="1"/>
    </xf>
    <xf numFmtId="0" fontId="1" fillId="7" borderId="1" xfId="0" applyFont="1" applyFill="1" applyBorder="1" applyAlignment="1">
      <alignment horizontal="center" vertical="top" wrapText="1"/>
    </xf>
    <xf numFmtId="0" fontId="1" fillId="5" borderId="1" xfId="0" applyFont="1" applyFill="1" applyBorder="1" applyAlignment="1">
      <alignment horizontal="left" vertical="top"/>
    </xf>
    <xf numFmtId="0" fontId="3" fillId="2" borderId="1" xfId="0" applyFont="1" applyFill="1" applyBorder="1" applyProtection="1">
      <protection locked="0"/>
    </xf>
    <xf numFmtId="0" fontId="3" fillId="0" borderId="2" xfId="0" applyFont="1" applyFill="1" applyBorder="1" applyAlignment="1" applyProtection="1">
      <alignment vertical="top" wrapText="1"/>
      <protection locked="0"/>
    </xf>
    <xf numFmtId="0" fontId="1" fillId="2" borderId="1" xfId="0" applyFont="1" applyFill="1" applyBorder="1" applyProtection="1">
      <protection locked="0"/>
    </xf>
    <xf numFmtId="0" fontId="1" fillId="2" borderId="1" xfId="0" applyFont="1" applyFill="1" applyBorder="1"/>
    <xf numFmtId="0" fontId="5" fillId="0" borderId="0" xfId="0" applyFont="1"/>
    <xf numFmtId="0" fontId="1" fillId="4" borderId="2" xfId="0" applyFont="1" applyFill="1" applyBorder="1" applyAlignment="1" applyProtection="1">
      <alignment horizontal="center" vertical="center" wrapText="1"/>
      <protection locked="0"/>
    </xf>
    <xf numFmtId="0" fontId="3" fillId="4" borderId="2" xfId="0" applyFont="1" applyFill="1" applyBorder="1" applyAlignment="1" applyProtection="1">
      <alignment horizontal="center" vertical="center"/>
      <protection locked="0"/>
    </xf>
    <xf numFmtId="0" fontId="3" fillId="0" borderId="2" xfId="0" applyFont="1" applyBorder="1" applyAlignment="1">
      <alignment horizontal="center" vertical="center"/>
    </xf>
    <xf numFmtId="0" fontId="0" fillId="0" borderId="0" xfId="0" applyAlignment="1">
      <alignment vertical="center"/>
    </xf>
    <xf numFmtId="0" fontId="3" fillId="4" borderId="2" xfId="0" applyFont="1" applyFill="1" applyBorder="1" applyAlignment="1" applyProtection="1">
      <alignment horizontal="center" vertical="center" wrapText="1"/>
      <protection locked="0"/>
    </xf>
    <xf numFmtId="0" fontId="6" fillId="0" borderId="2" xfId="0" applyFont="1" applyFill="1" applyBorder="1" applyAlignment="1">
      <alignment horizontal="center" vertical="center" wrapText="1"/>
    </xf>
    <xf numFmtId="0" fontId="3" fillId="0" borderId="2" xfId="0" applyFont="1" applyBorder="1" applyAlignment="1" applyProtection="1">
      <alignment horizontal="center" vertical="center"/>
      <protection locked="0"/>
    </xf>
    <xf numFmtId="0" fontId="0" fillId="0" borderId="2" xfId="0" applyBorder="1" applyAlignment="1">
      <alignment horizontal="center" vertical="center"/>
    </xf>
    <xf numFmtId="0" fontId="0" fillId="0" borderId="0" xfId="0" applyAlignment="1">
      <alignment horizontal="center" vertical="center"/>
    </xf>
    <xf numFmtId="0" fontId="1"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 fillId="0" borderId="1" xfId="0" applyFont="1" applyBorder="1" applyAlignment="1">
      <alignment horizontal="center" vertical="center"/>
    </xf>
    <xf numFmtId="0" fontId="0" fillId="0" borderId="1" xfId="0" applyBorder="1" applyAlignment="1">
      <alignment vertical="center"/>
    </xf>
    <xf numFmtId="0" fontId="11" fillId="0" borderId="1" xfId="0" applyFont="1" applyBorder="1" applyAlignment="1">
      <alignment vertical="center"/>
    </xf>
    <xf numFmtId="0" fontId="11" fillId="0" borderId="1" xfId="0" applyFont="1" applyBorder="1" applyAlignment="1">
      <alignment vertical="center" wrapText="1"/>
    </xf>
    <xf numFmtId="0" fontId="11" fillId="0" borderId="1" xfId="0" applyFont="1" applyBorder="1" applyAlignment="1" applyProtection="1">
      <alignment horizontal="left" vertical="center"/>
      <protection locked="0"/>
    </xf>
    <xf numFmtId="0" fontId="6" fillId="0" borderId="0" xfId="0" applyFont="1"/>
    <xf numFmtId="0" fontId="5" fillId="0" borderId="1" xfId="0" applyFont="1" applyBorder="1"/>
    <xf numFmtId="0" fontId="1" fillId="0" borderId="1" xfId="0" applyFont="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1" fontId="1" fillId="0" borderId="1" xfId="0" applyNumberFormat="1" applyFont="1" applyBorder="1" applyAlignment="1">
      <alignment horizontal="center" vertical="center"/>
    </xf>
    <xf numFmtId="1" fontId="1" fillId="0" borderId="1" xfId="0" applyNumberFormat="1" applyFont="1" applyFill="1" applyBorder="1" applyAlignment="1">
      <alignment horizontal="center" vertical="center" wrapText="1"/>
    </xf>
    <xf numFmtId="0" fontId="3" fillId="0" borderId="1" xfId="0" applyFont="1" applyBorder="1" applyAlignment="1">
      <alignment vertical="center"/>
    </xf>
    <xf numFmtId="0" fontId="3" fillId="0" borderId="1" xfId="0" applyFont="1" applyBorder="1" applyAlignment="1">
      <alignment vertical="center" wrapText="1"/>
    </xf>
    <xf numFmtId="0" fontId="3" fillId="2" borderId="1" xfId="0" applyFont="1" applyFill="1" applyBorder="1" applyAlignment="1">
      <alignment vertical="center"/>
    </xf>
    <xf numFmtId="2" fontId="3" fillId="2" borderId="1" xfId="0" applyNumberFormat="1" applyFont="1" applyFill="1" applyBorder="1" applyAlignment="1">
      <alignment vertical="center"/>
    </xf>
    <xf numFmtId="1" fontId="3" fillId="2" borderId="1" xfId="0" applyNumberFormat="1" applyFont="1" applyFill="1" applyBorder="1" applyAlignment="1">
      <alignment vertical="center"/>
    </xf>
    <xf numFmtId="1" fontId="6" fillId="2" borderId="1" xfId="0" applyNumberFormat="1" applyFont="1" applyFill="1" applyBorder="1" applyAlignment="1">
      <alignment vertical="center"/>
    </xf>
    <xf numFmtId="0" fontId="3" fillId="5" borderId="1" xfId="0" applyFont="1" applyFill="1" applyBorder="1" applyAlignment="1">
      <alignment vertical="center" wrapText="1"/>
    </xf>
    <xf numFmtId="0" fontId="3" fillId="7" borderId="1" xfId="0" applyFont="1" applyFill="1" applyBorder="1" applyAlignment="1">
      <alignment vertical="center"/>
    </xf>
    <xf numFmtId="9" fontId="3" fillId="2" borderId="1" xfId="0" applyNumberFormat="1" applyFont="1" applyFill="1" applyBorder="1" applyAlignment="1">
      <alignment vertical="center"/>
    </xf>
    <xf numFmtId="1" fontId="0" fillId="2" borderId="1" xfId="0" applyNumberFormat="1" applyFill="1" applyBorder="1" applyAlignment="1">
      <alignment vertical="center"/>
    </xf>
    <xf numFmtId="0" fontId="11" fillId="2" borderId="1" xfId="0" applyFont="1" applyFill="1" applyBorder="1" applyAlignment="1">
      <alignment vertical="center"/>
    </xf>
    <xf numFmtId="1" fontId="11" fillId="2" borderId="1" xfId="0" applyNumberFormat="1" applyFont="1" applyFill="1" applyBorder="1" applyAlignment="1">
      <alignment vertical="center"/>
    </xf>
    <xf numFmtId="0" fontId="5" fillId="0" borderId="1" xfId="0" applyFont="1" applyBorder="1" applyAlignment="1">
      <alignment horizontal="center" vertical="center" textRotation="90" wrapText="1"/>
    </xf>
    <xf numFmtId="0" fontId="5" fillId="8" borderId="1" xfId="0" applyFont="1" applyFill="1" applyBorder="1" applyAlignment="1">
      <alignment horizontal="center" vertical="center" textRotation="90" wrapText="1"/>
    </xf>
    <xf numFmtId="0" fontId="0" fillId="0" borderId="1" xfId="0" applyFont="1" applyBorder="1" applyAlignment="1">
      <alignment horizontal="center" vertical="center" wrapText="1"/>
    </xf>
    <xf numFmtId="0" fontId="0" fillId="5" borderId="1" xfId="0" applyFont="1" applyFill="1" applyBorder="1" applyAlignment="1">
      <alignment horizontal="left" vertical="center"/>
    </xf>
    <xf numFmtId="0" fontId="0" fillId="0" borderId="1" xfId="0" applyFont="1" applyBorder="1" applyAlignment="1">
      <alignment horizontal="center" vertical="center"/>
    </xf>
    <xf numFmtId="0" fontId="0" fillId="5" borderId="1" xfId="0" applyFont="1" applyFill="1" applyBorder="1" applyAlignment="1">
      <alignment horizontal="center" vertical="center"/>
    </xf>
    <xf numFmtId="0" fontId="0" fillId="0" borderId="1" xfId="0" applyFont="1" applyBorder="1" applyAlignment="1">
      <alignment horizontal="right" vertical="center" wrapText="1"/>
    </xf>
    <xf numFmtId="0" fontId="0" fillId="0" borderId="1" xfId="0" applyFont="1" applyBorder="1" applyAlignment="1">
      <alignment horizontal="right" vertical="center"/>
    </xf>
    <xf numFmtId="2" fontId="0" fillId="0" borderId="1" xfId="0" applyNumberFormat="1" applyFont="1" applyBorder="1" applyAlignment="1">
      <alignment horizontal="right" vertical="center"/>
    </xf>
    <xf numFmtId="0" fontId="0" fillId="5" borderId="1" xfId="0" applyFont="1" applyFill="1" applyBorder="1" applyAlignment="1">
      <alignment horizontal="right" vertical="center"/>
    </xf>
    <xf numFmtId="2" fontId="0" fillId="8" borderId="1" xfId="0" applyNumberFormat="1" applyFont="1" applyFill="1" applyBorder="1" applyAlignment="1">
      <alignment horizontal="right" vertical="center"/>
    </xf>
    <xf numFmtId="0" fontId="0" fillId="8" borderId="1" xfId="0" applyFont="1" applyFill="1" applyBorder="1" applyAlignment="1">
      <alignment horizontal="right" vertical="center"/>
    </xf>
    <xf numFmtId="0" fontId="0" fillId="5" borderId="1" xfId="0" applyFont="1" applyFill="1" applyBorder="1" applyAlignment="1">
      <alignment horizontal="right" vertical="center" wrapText="1"/>
    </xf>
    <xf numFmtId="0" fontId="0" fillId="5" borderId="1" xfId="0" applyFont="1" applyFill="1" applyBorder="1" applyAlignment="1">
      <alignment horizontal="left" vertical="center" wrapText="1"/>
    </xf>
    <xf numFmtId="3" fontId="0" fillId="0" borderId="1" xfId="0" applyNumberFormat="1" applyFont="1" applyBorder="1" applyAlignment="1">
      <alignment horizontal="right" vertical="center" wrapText="1"/>
    </xf>
    <xf numFmtId="2" fontId="0" fillId="0" borderId="1" xfId="0" applyNumberFormat="1" applyFont="1" applyBorder="1" applyAlignment="1">
      <alignment horizontal="right" vertical="center" wrapText="1"/>
    </xf>
    <xf numFmtId="0" fontId="5" fillId="8" borderId="1" xfId="0" applyFont="1" applyFill="1" applyBorder="1" applyAlignment="1">
      <alignment horizontal="right" vertical="center"/>
    </xf>
    <xf numFmtId="0" fontId="13" fillId="0" borderId="1" xfId="0" applyFont="1" applyBorder="1" applyAlignment="1">
      <alignment horizontal="right" vertical="center"/>
    </xf>
    <xf numFmtId="0" fontId="0" fillId="0" borderId="1" xfId="0" applyFont="1" applyBorder="1" applyAlignment="1">
      <alignment vertical="center" wrapText="1"/>
    </xf>
    <xf numFmtId="2" fontId="0" fillId="0" borderId="1" xfId="0" applyNumberFormat="1" applyFont="1" applyFill="1" applyBorder="1" applyAlignment="1">
      <alignment horizontal="right" vertical="center" wrapText="1"/>
    </xf>
    <xf numFmtId="0" fontId="5" fillId="0" borderId="1" xfId="0" applyFont="1" applyBorder="1" applyAlignment="1">
      <alignment horizontal="right" vertical="center" wrapText="1"/>
    </xf>
    <xf numFmtId="0" fontId="0" fillId="0" borderId="1" xfId="0" applyBorder="1" applyAlignment="1">
      <alignment horizontal="right" vertical="center"/>
    </xf>
    <xf numFmtId="0" fontId="0" fillId="5" borderId="1" xfId="0" applyFill="1" applyBorder="1" applyAlignment="1">
      <alignment horizontal="center"/>
    </xf>
    <xf numFmtId="0" fontId="5" fillId="8" borderId="1" xfId="0" applyFont="1" applyFill="1" applyBorder="1" applyAlignment="1">
      <alignment vertical="center"/>
    </xf>
    <xf numFmtId="2" fontId="5" fillId="8" borderId="1" xfId="0" applyNumberFormat="1" applyFont="1" applyFill="1" applyBorder="1" applyAlignment="1">
      <alignment horizontal="right" vertical="center"/>
    </xf>
    <xf numFmtId="2" fontId="0" fillId="2" borderId="1" xfId="0" applyNumberFormat="1" applyFont="1" applyFill="1" applyBorder="1" applyAlignment="1">
      <alignment horizontal="right" vertical="center"/>
    </xf>
    <xf numFmtId="0" fontId="0" fillId="0" borderId="1" xfId="0" applyBorder="1" applyAlignment="1">
      <alignment horizontal="center"/>
    </xf>
    <xf numFmtId="0" fontId="5" fillId="8" borderId="1" xfId="0" applyFont="1" applyFill="1" applyBorder="1" applyAlignment="1">
      <alignment horizontal="center"/>
    </xf>
    <xf numFmtId="0" fontId="5" fillId="0" borderId="1" xfId="0" applyFont="1" applyBorder="1" applyAlignment="1">
      <alignment horizontal="center" vertical="center" wrapText="1"/>
    </xf>
    <xf numFmtId="0" fontId="11" fillId="0" borderId="1" xfId="0" applyFont="1" applyBorder="1" applyAlignment="1">
      <alignment horizontal="center" vertical="center"/>
    </xf>
    <xf numFmtId="0" fontId="11" fillId="5" borderId="1" xfId="0" applyFont="1" applyFill="1" applyBorder="1" applyAlignment="1">
      <alignment vertical="center" wrapText="1"/>
    </xf>
    <xf numFmtId="0" fontId="1" fillId="0" borderId="0" xfId="0" applyFont="1" applyFill="1" applyBorder="1" applyAlignment="1">
      <alignment horizontal="center" vertical="top" wrapText="1"/>
    </xf>
    <xf numFmtId="0" fontId="0" fillId="0" borderId="1" xfId="0" applyFont="1" applyBorder="1" applyAlignment="1">
      <alignment horizontal="left" vertical="center" wrapText="1"/>
    </xf>
    <xf numFmtId="0" fontId="0" fillId="2" borderId="1" xfId="0" applyFont="1" applyFill="1" applyBorder="1" applyAlignment="1">
      <alignment horizontal="right" vertical="center"/>
    </xf>
    <xf numFmtId="0" fontId="0" fillId="0" borderId="0" xfId="0" applyBorder="1" applyAlignment="1">
      <alignment horizontal="right" vertical="center"/>
    </xf>
    <xf numFmtId="0" fontId="0" fillId="0" borderId="0" xfId="0" applyAlignment="1">
      <alignment horizontal="right" vertical="center"/>
    </xf>
    <xf numFmtId="0" fontId="5" fillId="0" borderId="1" xfId="0" applyFont="1" applyBorder="1" applyAlignment="1">
      <alignment horizontal="right" vertical="center"/>
    </xf>
    <xf numFmtId="0" fontId="14" fillId="0" borderId="1" xfId="1" applyBorder="1" applyAlignment="1">
      <alignment horizontal="left" vertical="center" wrapText="1"/>
    </xf>
    <xf numFmtId="0" fontId="0" fillId="0" borderId="1" xfId="0" applyBorder="1" applyAlignment="1">
      <alignment horizontal="center" vertical="center"/>
    </xf>
    <xf numFmtId="0" fontId="0" fillId="0" borderId="0" xfId="0" applyAlignment="1">
      <alignment horizontal="lef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left" wrapText="1"/>
    </xf>
    <xf numFmtId="0" fontId="0" fillId="0" borderId="0" xfId="0" applyAlignment="1">
      <alignment horizontal="left"/>
    </xf>
    <xf numFmtId="0" fontId="16" fillId="0" borderId="0" xfId="0" applyFont="1"/>
    <xf numFmtId="0" fontId="16" fillId="0" borderId="1" xfId="0" applyFont="1" applyBorder="1" applyAlignment="1">
      <alignment vertical="top" wrapText="1"/>
    </xf>
    <xf numFmtId="0" fontId="17" fillId="0" borderId="1" xfId="0" applyFont="1" applyBorder="1" applyAlignment="1">
      <alignment vertical="top" wrapText="1"/>
    </xf>
    <xf numFmtId="1" fontId="17" fillId="4" borderId="1" xfId="0" applyNumberFormat="1" applyFont="1" applyFill="1" applyBorder="1" applyAlignment="1">
      <alignment vertical="top" wrapText="1"/>
    </xf>
    <xf numFmtId="2" fontId="17" fillId="0" borderId="1" xfId="0" applyNumberFormat="1" applyFont="1" applyBorder="1" applyAlignment="1">
      <alignment vertical="top" wrapText="1"/>
    </xf>
    <xf numFmtId="1" fontId="17" fillId="0" borderId="1" xfId="0" applyNumberFormat="1" applyFont="1" applyBorder="1" applyAlignment="1">
      <alignment vertical="top" wrapText="1"/>
    </xf>
    <xf numFmtId="2" fontId="17" fillId="9" borderId="1" xfId="0" applyNumberFormat="1" applyFont="1" applyFill="1" applyBorder="1" applyAlignment="1">
      <alignment vertical="top" wrapText="1"/>
    </xf>
    <xf numFmtId="2" fontId="17" fillId="7" borderId="1" xfId="0" applyNumberFormat="1" applyFont="1" applyFill="1" applyBorder="1" applyAlignment="1">
      <alignment vertical="top" wrapText="1"/>
    </xf>
    <xf numFmtId="0" fontId="16" fillId="0" borderId="1" xfId="0" applyFont="1" applyBorder="1" applyAlignment="1">
      <alignment horizontal="center" vertical="center" wrapText="1"/>
    </xf>
    <xf numFmtId="1" fontId="16" fillId="5" borderId="1" xfId="0" applyNumberFormat="1" applyFont="1" applyFill="1" applyBorder="1" applyAlignment="1">
      <alignment vertical="top" wrapText="1"/>
    </xf>
    <xf numFmtId="2" fontId="16" fillId="0" borderId="1" xfId="0" applyNumberFormat="1" applyFont="1" applyBorder="1" applyAlignment="1">
      <alignment vertical="top" wrapText="1"/>
    </xf>
    <xf numFmtId="1" fontId="16" fillId="0" borderId="1" xfId="0" applyNumberFormat="1" applyFont="1" applyBorder="1" applyAlignment="1">
      <alignment vertical="top" wrapText="1"/>
    </xf>
    <xf numFmtId="1" fontId="16" fillId="5" borderId="1" xfId="0" applyNumberFormat="1" applyFont="1" applyFill="1" applyBorder="1" applyAlignment="1">
      <alignment horizontal="center" vertical="center" wrapText="1"/>
    </xf>
    <xf numFmtId="0" fontId="1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1" fontId="0" fillId="0" borderId="1" xfId="0" applyNumberFormat="1" applyBorder="1" applyAlignment="1" applyProtection="1">
      <alignment vertical="center" wrapText="1"/>
      <protection locked="0"/>
    </xf>
    <xf numFmtId="1" fontId="0" fillId="0" borderId="1" xfId="0" applyNumberFormat="1" applyBorder="1" applyAlignment="1" applyProtection="1">
      <alignment vertical="center"/>
      <protection locked="0"/>
    </xf>
    <xf numFmtId="1" fontId="4" fillId="0" borderId="1" xfId="0" applyNumberFormat="1" applyFont="1" applyBorder="1" applyAlignment="1" applyProtection="1">
      <alignment horizontal="right" vertical="center" wrapText="1"/>
      <protection locked="0"/>
    </xf>
    <xf numFmtId="2" fontId="4" fillId="0" borderId="1" xfId="0" applyNumberFormat="1" applyFont="1" applyBorder="1" applyAlignment="1">
      <alignment horizontal="right"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1" fontId="5" fillId="0" borderId="1" xfId="0" applyNumberFormat="1" applyFont="1" applyBorder="1" applyAlignment="1" applyProtection="1">
      <alignment vertical="center" wrapText="1"/>
      <protection locked="0"/>
    </xf>
    <xf numFmtId="2" fontId="19" fillId="0" borderId="1" xfId="0" applyNumberFormat="1" applyFont="1" applyBorder="1" applyAlignment="1">
      <alignment horizontal="right" vertical="center" wrapText="1"/>
    </xf>
    <xf numFmtId="0" fontId="15" fillId="0" borderId="1" xfId="0" applyFont="1" applyBorder="1" applyAlignment="1">
      <alignment horizontal="right" vertical="center"/>
    </xf>
    <xf numFmtId="0" fontId="7" fillId="0" borderId="1" xfId="0" applyFont="1" applyBorder="1" applyAlignment="1">
      <alignment horizontal="left" vertical="center" wrapText="1"/>
    </xf>
    <xf numFmtId="0" fontId="7" fillId="0" borderId="1" xfId="0" applyFont="1" applyBorder="1" applyAlignment="1">
      <alignment horizontal="right" vertical="center"/>
    </xf>
    <xf numFmtId="0" fontId="16" fillId="0" borderId="1" xfId="0" applyFont="1" applyFill="1" applyBorder="1" applyAlignment="1">
      <alignment horizontal="right" vertical="center"/>
    </xf>
    <xf numFmtId="2" fontId="16" fillId="0" borderId="1" xfId="0" applyNumberFormat="1" applyFont="1" applyFill="1" applyBorder="1" applyAlignment="1">
      <alignment horizontal="right" vertical="center"/>
    </xf>
    <xf numFmtId="0" fontId="15" fillId="0" borderId="0" xfId="0" applyFont="1"/>
    <xf numFmtId="0" fontId="15" fillId="0" borderId="1" xfId="0" applyFont="1" applyBorder="1"/>
    <xf numFmtId="0" fontId="17" fillId="0" borderId="1" xfId="0" applyFont="1" applyBorder="1" applyAlignment="1">
      <alignment horizontal="left" vertical="top" wrapText="1"/>
    </xf>
    <xf numFmtId="0" fontId="15" fillId="5" borderId="1" xfId="0" applyFont="1" applyFill="1" applyBorder="1" applyAlignment="1">
      <alignment horizontal="left" vertical="top" wrapText="1"/>
    </xf>
    <xf numFmtId="0" fontId="17" fillId="5" borderId="1" xfId="0" applyFont="1" applyFill="1" applyBorder="1" applyAlignment="1">
      <alignment horizontal="left" vertical="top" wrapText="1"/>
    </xf>
    <xf numFmtId="0" fontId="7" fillId="0" borderId="1" xfId="0" applyFont="1" applyBorder="1"/>
    <xf numFmtId="0" fontId="15" fillId="4" borderId="0" xfId="0" applyFont="1" applyFill="1"/>
    <xf numFmtId="0" fontId="17" fillId="0" borderId="0" xfId="0" applyFont="1" applyAlignment="1">
      <alignment wrapText="1"/>
    </xf>
    <xf numFmtId="0" fontId="15" fillId="7" borderId="0" xfId="0" applyFont="1" applyFill="1"/>
    <xf numFmtId="0" fontId="15" fillId="6" borderId="0" xfId="0" applyFont="1" applyFill="1"/>
    <xf numFmtId="0" fontId="15" fillId="0" borderId="0" xfId="0" applyFont="1" applyAlignment="1">
      <alignment wrapText="1"/>
    </xf>
    <xf numFmtId="0" fontId="16" fillId="0" borderId="0" xfId="0" applyFont="1" applyBorder="1" applyAlignment="1">
      <alignment horizontal="center" vertical="center" wrapText="1"/>
    </xf>
    <xf numFmtId="0" fontId="15" fillId="0" borderId="0" xfId="0" applyFont="1" applyBorder="1"/>
    <xf numFmtId="0" fontId="16" fillId="0" borderId="0" xfId="0" applyFont="1" applyBorder="1" applyAlignment="1">
      <alignment vertical="top" wrapText="1"/>
    </xf>
    <xf numFmtId="0" fontId="17" fillId="0" borderId="0" xfId="0" applyFont="1" applyBorder="1" applyAlignment="1">
      <alignment vertical="top" wrapText="1"/>
    </xf>
    <xf numFmtId="1" fontId="17" fillId="0" borderId="0" xfId="0" applyNumberFormat="1" applyFont="1" applyBorder="1" applyAlignment="1">
      <alignment vertical="top" wrapText="1"/>
    </xf>
    <xf numFmtId="1" fontId="17" fillId="0" borderId="0" xfId="0" applyNumberFormat="1" applyFont="1" applyFill="1" applyBorder="1" applyAlignment="1">
      <alignment vertical="top" wrapText="1"/>
    </xf>
    <xf numFmtId="2" fontId="17" fillId="0" borderId="0" xfId="0" applyNumberFormat="1" applyFont="1" applyFill="1" applyBorder="1" applyAlignment="1">
      <alignment vertical="top" wrapText="1"/>
    </xf>
    <xf numFmtId="0" fontId="5" fillId="0" borderId="1" xfId="0" applyFont="1" applyBorder="1" applyAlignment="1">
      <alignment vertical="center"/>
    </xf>
    <xf numFmtId="1" fontId="16" fillId="0" borderId="1" xfId="0" applyNumberFormat="1" applyFont="1" applyFill="1" applyBorder="1" applyAlignment="1">
      <alignment vertical="top" wrapText="1"/>
    </xf>
    <xf numFmtId="0" fontId="16" fillId="0" borderId="4" xfId="0" applyFont="1" applyBorder="1" applyAlignment="1">
      <alignment horizontal="center" vertical="center" wrapText="1"/>
    </xf>
    <xf numFmtId="0" fontId="12" fillId="0" borderId="0" xfId="0" applyFont="1" applyBorder="1" applyAlignment="1">
      <alignment vertical="center"/>
    </xf>
    <xf numFmtId="0" fontId="7" fillId="0" borderId="0" xfId="0" applyFont="1" applyBorder="1" applyAlignment="1">
      <alignment vertical="center"/>
    </xf>
    <xf numFmtId="0" fontId="5" fillId="0" borderId="0" xfId="0" applyFont="1" applyBorder="1" applyAlignment="1">
      <alignment vertical="center"/>
    </xf>
    <xf numFmtId="0" fontId="5" fillId="0" borderId="5" xfId="0" applyFont="1" applyBorder="1" applyAlignment="1">
      <alignment vertical="center"/>
    </xf>
    <xf numFmtId="0" fontId="1" fillId="0" borderId="1" xfId="0" applyFont="1" applyBorder="1" applyAlignment="1">
      <alignment horizontal="left" wrapText="1"/>
    </xf>
    <xf numFmtId="0" fontId="5" fillId="0" borderId="4" xfId="0" applyFont="1" applyBorder="1" applyAlignment="1">
      <alignment vertical="center"/>
    </xf>
    <xf numFmtId="0" fontId="0" fillId="0" borderId="4" xfId="0" applyBorder="1"/>
    <xf numFmtId="0" fontId="5" fillId="0" borderId="1" xfId="0" applyFont="1" applyBorder="1" applyAlignment="1">
      <alignment horizontal="left" vertical="center" wrapText="1"/>
    </xf>
    <xf numFmtId="0" fontId="11" fillId="0" borderId="1" xfId="0" applyFont="1" applyBorder="1" applyAlignment="1">
      <alignment horizontal="center" vertical="center" wrapText="1"/>
    </xf>
    <xf numFmtId="0" fontId="11" fillId="0" borderId="0" xfId="0" applyFont="1" applyBorder="1" applyAlignment="1">
      <alignment vertical="center"/>
    </xf>
    <xf numFmtId="0" fontId="6" fillId="0" borderId="0" xfId="0" applyFont="1" applyBorder="1" applyAlignment="1">
      <alignment vertical="center"/>
    </xf>
    <xf numFmtId="0" fontId="6" fillId="0" borderId="0" xfId="0" applyFont="1" applyAlignment="1">
      <alignment vertical="center"/>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1" fontId="11" fillId="0" borderId="1" xfId="0" applyNumberFormat="1" applyFont="1" applyBorder="1" applyAlignment="1">
      <alignment horizontal="center" vertical="center"/>
    </xf>
    <xf numFmtId="0" fontId="11" fillId="0" borderId="1" xfId="0" applyFont="1" applyFill="1" applyBorder="1" applyAlignment="1">
      <alignment horizontal="center" vertical="center"/>
    </xf>
    <xf numFmtId="0" fontId="6" fillId="0" borderId="0" xfId="0" applyFont="1" applyAlignment="1">
      <alignment horizontal="center" vertical="center" wrapText="1"/>
    </xf>
    <xf numFmtId="0" fontId="11" fillId="0" borderId="0" xfId="0" applyFont="1" applyAlignment="1">
      <alignment horizontal="left" vertical="center" wrapText="1"/>
    </xf>
    <xf numFmtId="0" fontId="6"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vertical="center" wrapText="1"/>
    </xf>
    <xf numFmtId="0" fontId="5" fillId="0" borderId="1" xfId="0" applyFont="1" applyBorder="1" applyAlignment="1">
      <alignment vertical="top"/>
    </xf>
    <xf numFmtId="0" fontId="11" fillId="0" borderId="1" xfId="0" applyFont="1" applyBorder="1" applyAlignment="1">
      <alignment horizontal="center" vertical="top"/>
    </xf>
    <xf numFmtId="0" fontId="11" fillId="0" borderId="1" xfId="0" applyFont="1" applyBorder="1" applyAlignment="1">
      <alignment vertical="top"/>
    </xf>
    <xf numFmtId="0" fontId="0" fillId="0" borderId="1" xfId="0" applyFont="1" applyBorder="1" applyAlignment="1">
      <alignment vertical="center"/>
    </xf>
    <xf numFmtId="0" fontId="0" fillId="0" borderId="1" xfId="0" applyBorder="1" applyAlignment="1">
      <alignment vertical="center" wrapText="1"/>
    </xf>
    <xf numFmtId="0" fontId="1" fillId="0" borderId="1" xfId="0" applyFont="1" applyBorder="1" applyAlignment="1">
      <alignment horizontal="center" vertical="top"/>
    </xf>
    <xf numFmtId="0" fontId="1" fillId="0" borderId="1" xfId="0" applyFont="1" applyBorder="1" applyAlignment="1">
      <alignment horizontal="center" vertical="center"/>
    </xf>
    <xf numFmtId="0" fontId="1" fillId="0" borderId="5" xfId="0" applyFont="1" applyBorder="1" applyAlignment="1">
      <alignment horizontal="left" vertical="top"/>
    </xf>
    <xf numFmtId="0" fontId="1" fillId="0" borderId="6" xfId="0" applyFont="1" applyBorder="1" applyAlignment="1">
      <alignment horizontal="left" vertical="top"/>
    </xf>
    <xf numFmtId="0" fontId="1" fillId="0" borderId="7" xfId="0" applyFont="1" applyBorder="1" applyAlignment="1">
      <alignment horizontal="left" vertical="top"/>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1" fillId="2" borderId="1" xfId="0" applyFont="1" applyFill="1" applyBorder="1" applyAlignment="1">
      <alignment horizontal="center" vertical="center" wrapText="1"/>
    </xf>
    <xf numFmtId="0" fontId="3" fillId="5" borderId="2" xfId="0" applyFont="1" applyFill="1" applyBorder="1" applyAlignment="1">
      <alignment horizontal="center" vertical="top" wrapText="1"/>
    </xf>
    <xf numFmtId="0" fontId="3" fillId="5" borderId="4" xfId="0" applyFont="1" applyFill="1" applyBorder="1" applyAlignment="1">
      <alignment horizontal="center" vertical="top" wrapText="1"/>
    </xf>
    <xf numFmtId="0" fontId="3" fillId="0" borderId="2" xfId="0" applyFont="1" applyBorder="1" applyAlignment="1">
      <alignment horizontal="left" vertical="top" wrapText="1"/>
    </xf>
    <xf numFmtId="0" fontId="3"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5" fillId="0" borderId="1" xfId="0" applyFont="1" applyBorder="1" applyAlignment="1">
      <alignment horizontal="center" vertical="center" wrapText="1"/>
    </xf>
    <xf numFmtId="0" fontId="3" fillId="5" borderId="1" xfId="0" applyFont="1" applyFill="1" applyBorder="1" applyAlignment="1" applyProtection="1">
      <alignment horizontal="left" vertical="top" wrapText="1"/>
      <protection locked="0"/>
    </xf>
    <xf numFmtId="0" fontId="3" fillId="0" borderId="1" xfId="0" applyFont="1" applyBorder="1" applyAlignment="1">
      <alignment horizontal="left" vertical="top" wrapText="1"/>
    </xf>
    <xf numFmtId="0" fontId="3" fillId="5" borderId="2" xfId="0" applyFont="1" applyFill="1" applyBorder="1" applyAlignment="1">
      <alignment horizontal="left" vertical="top" wrapText="1"/>
    </xf>
    <xf numFmtId="0" fontId="3" fillId="5" borderId="4" xfId="0" applyFont="1" applyFill="1" applyBorder="1" applyAlignment="1">
      <alignment horizontal="left" vertical="top" wrapText="1"/>
    </xf>
    <xf numFmtId="0" fontId="5" fillId="0" borderId="5" xfId="0" applyFont="1" applyBorder="1" applyAlignment="1">
      <alignment horizontal="left" vertical="top" wrapText="1"/>
    </xf>
    <xf numFmtId="0" fontId="5" fillId="0" borderId="7" xfId="0" applyFont="1" applyBorder="1" applyAlignment="1">
      <alignment horizontal="left" vertical="top" wrapText="1"/>
    </xf>
    <xf numFmtId="0" fontId="1" fillId="0" borderId="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 xfId="0" applyFont="1" applyBorder="1" applyAlignment="1">
      <alignment horizontal="center" vertical="top" wrapText="1"/>
    </xf>
    <xf numFmtId="0" fontId="3" fillId="5" borderId="3" xfId="0" applyFont="1" applyFill="1" applyBorder="1" applyAlignment="1">
      <alignment horizontal="left" vertical="top" wrapText="1"/>
    </xf>
    <xf numFmtId="0" fontId="5" fillId="0" borderId="6" xfId="0" applyFont="1" applyBorder="1" applyAlignment="1">
      <alignment horizontal="left" vertical="top" wrapText="1"/>
    </xf>
    <xf numFmtId="0" fontId="7" fillId="0" borderId="1" xfId="0" applyFont="1" applyBorder="1" applyAlignment="1">
      <alignment horizontal="center" vertical="top" wrapText="1"/>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7" fillId="0" borderId="1" xfId="0" applyFont="1" applyBorder="1" applyAlignment="1">
      <alignment horizontal="center" vertical="center" wrapText="1"/>
    </xf>
    <xf numFmtId="0" fontId="11" fillId="0" borderId="1" xfId="0" applyFont="1" applyBorder="1" applyAlignment="1">
      <alignment horizontal="center" vertical="center"/>
    </xf>
    <xf numFmtId="0" fontId="18" fillId="0" borderId="2"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7" xfId="0" applyFont="1" applyBorder="1" applyAlignment="1">
      <alignment horizontal="center"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0" fillId="0" borderId="1" xfId="0" applyFont="1" applyBorder="1" applyAlignment="1">
      <alignment horizontal="center" vertical="center" wrapText="1"/>
    </xf>
    <xf numFmtId="0" fontId="0" fillId="5" borderId="1" xfId="0" applyFont="1" applyFill="1" applyBorder="1" applyAlignment="1">
      <alignment horizontal="center" vertical="center" wrapText="1"/>
    </xf>
    <xf numFmtId="0" fontId="5" fillId="0" borderId="1"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0" fontId="5" fillId="0" borderId="5" xfId="0" applyFont="1" applyBorder="1" applyAlignment="1">
      <alignment horizontal="left" vertical="center" wrapText="1"/>
    </xf>
    <xf numFmtId="0" fontId="11" fillId="0" borderId="5" xfId="0" applyFont="1" applyBorder="1" applyAlignment="1">
      <alignment horizontal="left" vertical="top" wrapText="1"/>
    </xf>
    <xf numFmtId="0" fontId="11" fillId="0" borderId="7" xfId="0" applyFont="1" applyBorder="1" applyAlignment="1">
      <alignment horizontal="left" vertical="top" wrapText="1"/>
    </xf>
    <xf numFmtId="0" fontId="11" fillId="0" borderId="5" xfId="0" applyFont="1" applyBorder="1" applyAlignment="1">
      <alignment horizontal="left" vertical="center" wrapText="1"/>
    </xf>
    <xf numFmtId="0" fontId="11" fillId="0" borderId="6" xfId="0" applyFont="1" applyBorder="1" applyAlignment="1">
      <alignment horizontal="left" vertical="center" wrapText="1"/>
    </xf>
    <xf numFmtId="0" fontId="11" fillId="0" borderId="7" xfId="0" applyFont="1" applyBorder="1" applyAlignment="1">
      <alignment horizontal="left" vertic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10" fillId="0" borderId="1" xfId="0" applyFont="1" applyBorder="1" applyAlignment="1">
      <alignment horizontal="center" vertical="center" wrapText="1"/>
    </xf>
    <xf numFmtId="0" fontId="20" fillId="0" borderId="1" xfId="0"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textRotation="90" wrapText="1"/>
    </xf>
    <xf numFmtId="0" fontId="5" fillId="0" borderId="1" xfId="0" applyFont="1" applyBorder="1" applyAlignment="1">
      <alignment horizontal="center" vertical="center" textRotation="90"/>
    </xf>
    <xf numFmtId="0" fontId="5" fillId="8" borderId="1" xfId="0" applyFont="1" applyFill="1" applyBorder="1" applyAlignment="1">
      <alignment horizontal="center" vertical="center" textRotation="90" wrapText="1"/>
    </xf>
    <xf numFmtId="0" fontId="7" fillId="0" borderId="2" xfId="0" applyFont="1" applyBorder="1" applyAlignment="1">
      <alignment horizontal="center" vertical="center"/>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APDMP\Groundwater%20Collectivisation\Lving%20Soils%20-Farmer's%20contribu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il fertility improvement plan"/>
      <sheetName val="Compost pit preparation "/>
      <sheetName val="Green Manuring"/>
      <sheetName val="Multipurpose plantation bunds "/>
      <sheetName val="Green Manuring Rainfed"/>
      <sheetName val="Mulching"/>
      <sheetName val="Intercrops"/>
      <sheetName val="Grass seed sowing"/>
      <sheetName val="Raising pernnial fodder crops"/>
      <sheetName val="Silvi Pasture"/>
      <sheetName val="Sand application "/>
      <sheetName val="Gypsum application"/>
      <sheetName val="Rates Revised as on 8th Oct 18"/>
    </sheetNames>
    <sheetDataSet>
      <sheetData sheetId="0"/>
      <sheetData sheetId="1">
        <row r="8">
          <cell r="H8">
            <v>232.38</v>
          </cell>
        </row>
        <row r="9">
          <cell r="H9">
            <v>276.75</v>
          </cell>
        </row>
        <row r="10">
          <cell r="H10">
            <v>59.5</v>
          </cell>
        </row>
        <row r="11">
          <cell r="H11">
            <v>500</v>
          </cell>
        </row>
        <row r="12">
          <cell r="H12">
            <v>150</v>
          </cell>
        </row>
        <row r="13">
          <cell r="H13">
            <v>50</v>
          </cell>
        </row>
        <row r="14">
          <cell r="H14">
            <v>25.595000000000002</v>
          </cell>
        </row>
        <row r="18">
          <cell r="H18">
            <v>1944.0000000000002</v>
          </cell>
        </row>
        <row r="22">
          <cell r="H22">
            <v>3222.7906976744189</v>
          </cell>
        </row>
        <row r="25">
          <cell r="H25">
            <v>2050</v>
          </cell>
        </row>
        <row r="28">
          <cell r="H28">
            <v>820.00000000000011</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GST@18%25"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L44"/>
  <sheetViews>
    <sheetView zoomScale="110" zoomScaleNormal="110" workbookViewId="0">
      <selection sqref="A1:I1"/>
    </sheetView>
  </sheetViews>
  <sheetFormatPr defaultRowHeight="15" x14ac:dyDescent="0.25"/>
  <cols>
    <col min="1" max="1" width="5.7109375" customWidth="1"/>
    <col min="2" max="2" width="11" style="1" customWidth="1"/>
    <col min="3" max="3" width="26.28515625" style="6" customWidth="1"/>
    <col min="4" max="4" width="6.85546875" customWidth="1"/>
    <col min="5" max="5" width="7.140625" customWidth="1"/>
    <col min="6" max="6" width="10.28515625" customWidth="1"/>
    <col min="7" max="7" width="8.42578125" customWidth="1"/>
    <col min="8" max="8" width="7.85546875" customWidth="1"/>
  </cols>
  <sheetData>
    <row r="1" spans="1:12" x14ac:dyDescent="0.25">
      <c r="A1" s="288" t="s">
        <v>158</v>
      </c>
      <c r="B1" s="288"/>
      <c r="C1" s="288"/>
      <c r="D1" s="288"/>
      <c r="E1" s="288"/>
      <c r="F1" s="288"/>
      <c r="G1" s="288"/>
      <c r="H1" s="288"/>
      <c r="I1" s="288"/>
    </row>
    <row r="2" spans="1:12" x14ac:dyDescent="0.25">
      <c r="A2" s="293" t="s">
        <v>159</v>
      </c>
      <c r="B2" s="294"/>
      <c r="C2" s="77" t="s">
        <v>221</v>
      </c>
      <c r="D2" s="77" t="s">
        <v>160</v>
      </c>
      <c r="E2" s="293" t="s">
        <v>250</v>
      </c>
      <c r="F2" s="299"/>
      <c r="G2" s="299"/>
      <c r="H2" s="299"/>
      <c r="I2" s="294"/>
    </row>
    <row r="3" spans="1:12" ht="15.75" customHeight="1" x14ac:dyDescent="0.25">
      <c r="A3" s="25" t="s">
        <v>161</v>
      </c>
      <c r="B3" s="26"/>
      <c r="C3" s="8" t="s">
        <v>438</v>
      </c>
      <c r="D3" s="25" t="s">
        <v>83</v>
      </c>
      <c r="E3" s="272" t="s">
        <v>222</v>
      </c>
      <c r="F3" s="272"/>
      <c r="G3" s="25" t="s">
        <v>238</v>
      </c>
      <c r="H3" s="272" t="s">
        <v>223</v>
      </c>
      <c r="I3" s="272"/>
      <c r="J3" s="3"/>
    </row>
    <row r="4" spans="1:12" ht="36" x14ac:dyDescent="0.25">
      <c r="A4" s="295" t="s">
        <v>162</v>
      </c>
      <c r="B4" s="296"/>
      <c r="C4" s="5" t="s">
        <v>226</v>
      </c>
      <c r="D4" s="273" t="s">
        <v>236</v>
      </c>
      <c r="E4" s="273"/>
      <c r="F4" s="273"/>
      <c r="G4" s="273" t="s">
        <v>237</v>
      </c>
      <c r="H4" s="273"/>
      <c r="I4" s="273"/>
      <c r="J4" s="3"/>
    </row>
    <row r="5" spans="1:12" x14ac:dyDescent="0.25">
      <c r="A5" s="285" t="s">
        <v>220</v>
      </c>
      <c r="B5" s="286"/>
      <c r="C5" s="286"/>
      <c r="D5" s="286"/>
      <c r="E5" s="286"/>
      <c r="F5" s="286"/>
      <c r="G5" s="286"/>
      <c r="H5" s="286"/>
      <c r="I5" s="287"/>
      <c r="J5" s="3"/>
    </row>
    <row r="6" spans="1:12" x14ac:dyDescent="0.25">
      <c r="A6" s="274" t="s">
        <v>84</v>
      </c>
      <c r="B6" s="276"/>
      <c r="C6" s="9" t="s">
        <v>239</v>
      </c>
      <c r="D6" s="277" t="s">
        <v>240</v>
      </c>
      <c r="E6" s="278"/>
      <c r="F6" s="279"/>
      <c r="G6" s="274" t="s">
        <v>225</v>
      </c>
      <c r="H6" s="275"/>
      <c r="I6" s="276"/>
      <c r="J6" s="3"/>
    </row>
    <row r="7" spans="1:12" s="118" customFormat="1" ht="36" x14ac:dyDescent="0.2">
      <c r="A7" s="126" t="s">
        <v>46</v>
      </c>
      <c r="B7" s="126" t="s">
        <v>47</v>
      </c>
      <c r="C7" s="249" t="s">
        <v>430</v>
      </c>
      <c r="D7" s="125" t="s">
        <v>92</v>
      </c>
      <c r="E7" s="124" t="s">
        <v>91</v>
      </c>
      <c r="F7" s="124" t="s">
        <v>48</v>
      </c>
      <c r="G7" s="124" t="s">
        <v>49</v>
      </c>
      <c r="H7" s="127"/>
      <c r="I7" s="128"/>
    </row>
    <row r="8" spans="1:12" s="123" customFormat="1" x14ac:dyDescent="0.25">
      <c r="A8" s="119">
        <v>64</v>
      </c>
      <c r="B8" s="115">
        <v>10</v>
      </c>
      <c r="C8" s="120"/>
      <c r="D8" s="121">
        <v>0</v>
      </c>
      <c r="E8" s="119">
        <v>0</v>
      </c>
      <c r="F8" s="116">
        <v>10</v>
      </c>
      <c r="G8" s="116">
        <v>0</v>
      </c>
      <c r="H8" s="117"/>
      <c r="I8" s="122"/>
    </row>
    <row r="9" spans="1:12" ht="34.9" customHeight="1" x14ac:dyDescent="0.25">
      <c r="A9" s="280" t="s">
        <v>235</v>
      </c>
      <c r="B9" s="280"/>
      <c r="C9" s="280"/>
      <c r="D9" s="280"/>
      <c r="E9" s="280"/>
      <c r="F9" s="280"/>
      <c r="G9" s="280"/>
      <c r="H9" s="280"/>
      <c r="I9" s="280"/>
      <c r="J9" s="280"/>
      <c r="K9" s="280"/>
    </row>
    <row r="10" spans="1:12" x14ac:dyDescent="0.25">
      <c r="A10" s="75"/>
      <c r="B10" s="108"/>
      <c r="C10" s="109" t="s">
        <v>190</v>
      </c>
      <c r="D10" s="75"/>
      <c r="E10" s="75"/>
      <c r="F10" s="75"/>
      <c r="G10" s="75"/>
      <c r="H10" s="75"/>
      <c r="I10" s="75"/>
      <c r="J10" s="75"/>
      <c r="K10" s="75"/>
    </row>
    <row r="11" spans="1:12" x14ac:dyDescent="0.25">
      <c r="A11" s="297" t="s">
        <v>0</v>
      </c>
      <c r="B11" s="297"/>
      <c r="C11" s="297"/>
      <c r="D11" s="297"/>
      <c r="E11" s="297"/>
      <c r="F11" s="297"/>
      <c r="G11" s="297"/>
      <c r="H11" s="297"/>
      <c r="I11" s="2"/>
      <c r="J11" s="2"/>
      <c r="K11" s="2"/>
    </row>
    <row r="12" spans="1:12" ht="26.25" x14ac:dyDescent="0.25">
      <c r="A12" s="28" t="s">
        <v>1</v>
      </c>
      <c r="B12" s="60" t="s">
        <v>34</v>
      </c>
      <c r="C12" s="5" t="s">
        <v>2</v>
      </c>
      <c r="D12" s="28" t="s">
        <v>33</v>
      </c>
      <c r="E12" s="28" t="s">
        <v>3</v>
      </c>
      <c r="F12" s="28" t="s">
        <v>4</v>
      </c>
      <c r="G12" s="28" t="s">
        <v>5</v>
      </c>
      <c r="H12" s="28" t="s">
        <v>6</v>
      </c>
      <c r="I12" s="98" t="s">
        <v>187</v>
      </c>
      <c r="J12" s="69" t="s">
        <v>186</v>
      </c>
      <c r="K12" s="69" t="s">
        <v>146</v>
      </c>
    </row>
    <row r="13" spans="1:12" ht="62.25" customHeight="1" x14ac:dyDescent="0.25">
      <c r="A13" s="66" t="s">
        <v>37</v>
      </c>
      <c r="B13" s="291" t="s">
        <v>172</v>
      </c>
      <c r="C13" s="285" t="s">
        <v>70</v>
      </c>
      <c r="D13" s="286"/>
      <c r="E13" s="286"/>
      <c r="F13" s="286"/>
      <c r="G13" s="286"/>
      <c r="H13" s="287"/>
      <c r="I13" s="2"/>
      <c r="J13" s="2"/>
      <c r="K13" s="2"/>
    </row>
    <row r="14" spans="1:12" x14ac:dyDescent="0.25">
      <c r="A14" s="31" t="s">
        <v>71</v>
      </c>
      <c r="B14" s="298"/>
      <c r="C14" s="24" t="s">
        <v>7</v>
      </c>
      <c r="D14" s="31">
        <v>140</v>
      </c>
      <c r="E14" s="31" t="s">
        <v>8</v>
      </c>
      <c r="F14" s="80">
        <v>0</v>
      </c>
      <c r="G14" s="81">
        <v>380</v>
      </c>
      <c r="H14" s="82">
        <f t="shared" ref="H14:H21" si="0">F14*G14</f>
        <v>0</v>
      </c>
      <c r="I14" s="89">
        <f>H14-J14</f>
        <v>0</v>
      </c>
      <c r="J14" s="100">
        <v>0</v>
      </c>
      <c r="K14" s="100">
        <f>F14/6</f>
        <v>0</v>
      </c>
    </row>
    <row r="15" spans="1:12" x14ac:dyDescent="0.25">
      <c r="A15" s="31" t="s">
        <v>72</v>
      </c>
      <c r="B15" s="298"/>
      <c r="C15" s="24" t="s">
        <v>9</v>
      </c>
      <c r="D15" s="31">
        <v>110</v>
      </c>
      <c r="E15" s="31" t="s">
        <v>8</v>
      </c>
      <c r="F15" s="80">
        <v>738</v>
      </c>
      <c r="G15" s="81">
        <v>231</v>
      </c>
      <c r="H15" s="82">
        <f t="shared" si="0"/>
        <v>170478</v>
      </c>
      <c r="I15" s="89">
        <f t="shared" ref="I15:I24" si="1">H15-J15</f>
        <v>170478</v>
      </c>
      <c r="J15" s="100">
        <v>0</v>
      </c>
      <c r="K15" s="100">
        <f t="shared" ref="K15:K22" si="2">F15/6</f>
        <v>123</v>
      </c>
      <c r="L15" s="23"/>
    </row>
    <row r="16" spans="1:12" x14ac:dyDescent="0.25">
      <c r="A16" s="31" t="s">
        <v>73</v>
      </c>
      <c r="B16" s="298"/>
      <c r="C16" s="24" t="s">
        <v>11</v>
      </c>
      <c r="D16" s="31">
        <v>90</v>
      </c>
      <c r="E16" s="31" t="s">
        <v>8</v>
      </c>
      <c r="F16" s="80">
        <v>840</v>
      </c>
      <c r="G16" s="81">
        <v>160</v>
      </c>
      <c r="H16" s="82">
        <f t="shared" si="0"/>
        <v>134400</v>
      </c>
      <c r="I16" s="89">
        <f t="shared" si="1"/>
        <v>134400</v>
      </c>
      <c r="J16" s="100">
        <v>0</v>
      </c>
      <c r="K16" s="100">
        <f t="shared" si="2"/>
        <v>140</v>
      </c>
      <c r="L16" s="23"/>
    </row>
    <row r="17" spans="1:11" x14ac:dyDescent="0.25">
      <c r="A17" s="31" t="s">
        <v>74</v>
      </c>
      <c r="B17" s="298"/>
      <c r="C17" s="24" t="s">
        <v>93</v>
      </c>
      <c r="D17" s="31">
        <v>75</v>
      </c>
      <c r="E17" s="31" t="s">
        <v>8</v>
      </c>
      <c r="F17" s="80">
        <v>348</v>
      </c>
      <c r="G17" s="81">
        <v>111</v>
      </c>
      <c r="H17" s="82">
        <f t="shared" si="0"/>
        <v>38628</v>
      </c>
      <c r="I17" s="89">
        <f t="shared" si="1"/>
        <v>38628</v>
      </c>
      <c r="J17" s="100">
        <v>0</v>
      </c>
      <c r="K17" s="100">
        <f t="shared" si="2"/>
        <v>58</v>
      </c>
    </row>
    <row r="18" spans="1:11" x14ac:dyDescent="0.25">
      <c r="A18" s="31" t="s">
        <v>76</v>
      </c>
      <c r="B18" s="298"/>
      <c r="C18" s="24" t="s">
        <v>10</v>
      </c>
      <c r="D18" s="31">
        <v>110</v>
      </c>
      <c r="E18" s="31" t="s">
        <v>8</v>
      </c>
      <c r="F18" s="80">
        <f>'Input sheet'!I39</f>
        <v>0</v>
      </c>
      <c r="G18" s="81">
        <v>162</v>
      </c>
      <c r="H18" s="82">
        <f t="shared" si="0"/>
        <v>0</v>
      </c>
      <c r="I18" s="89">
        <f t="shared" si="1"/>
        <v>0</v>
      </c>
      <c r="J18" s="100">
        <v>0</v>
      </c>
      <c r="K18" s="100">
        <f t="shared" si="2"/>
        <v>0</v>
      </c>
    </row>
    <row r="19" spans="1:11" x14ac:dyDescent="0.25">
      <c r="A19" s="31" t="s">
        <v>75</v>
      </c>
      <c r="B19" s="298"/>
      <c r="C19" s="24" t="s">
        <v>12</v>
      </c>
      <c r="D19" s="31">
        <v>90</v>
      </c>
      <c r="E19" s="31" t="s">
        <v>8</v>
      </c>
      <c r="F19" s="80">
        <f>'Input sheet'!F39</f>
        <v>792</v>
      </c>
      <c r="G19" s="81">
        <v>112</v>
      </c>
      <c r="H19" s="82">
        <f t="shared" si="0"/>
        <v>88704</v>
      </c>
      <c r="I19" s="89">
        <f t="shared" si="1"/>
        <v>88704</v>
      </c>
      <c r="J19" s="100">
        <v>0</v>
      </c>
      <c r="K19" s="100">
        <f t="shared" si="2"/>
        <v>132</v>
      </c>
    </row>
    <row r="20" spans="1:11" x14ac:dyDescent="0.25">
      <c r="A20" s="31" t="s">
        <v>77</v>
      </c>
      <c r="B20" s="298"/>
      <c r="C20" s="24" t="s">
        <v>13</v>
      </c>
      <c r="D20" s="31">
        <v>75</v>
      </c>
      <c r="E20" s="31" t="s">
        <v>8</v>
      </c>
      <c r="F20" s="80">
        <f>'Input sheet'!E39</f>
        <v>1248</v>
      </c>
      <c r="G20" s="81">
        <v>81</v>
      </c>
      <c r="H20" s="82">
        <f t="shared" si="0"/>
        <v>101088</v>
      </c>
      <c r="I20" s="89">
        <f t="shared" si="1"/>
        <v>101088</v>
      </c>
      <c r="J20" s="100">
        <v>0</v>
      </c>
      <c r="K20" s="100">
        <f t="shared" si="2"/>
        <v>208</v>
      </c>
    </row>
    <row r="21" spans="1:11" x14ac:dyDescent="0.25">
      <c r="A21" s="31" t="s">
        <v>78</v>
      </c>
      <c r="B21" s="298"/>
      <c r="C21" s="38" t="s">
        <v>132</v>
      </c>
      <c r="D21" s="31">
        <v>25</v>
      </c>
      <c r="E21" s="31" t="s">
        <v>8</v>
      </c>
      <c r="F21" s="80">
        <v>12</v>
      </c>
      <c r="G21" s="84">
        <v>24</v>
      </c>
      <c r="H21" s="82">
        <f t="shared" si="0"/>
        <v>288</v>
      </c>
      <c r="I21" s="89">
        <f t="shared" si="1"/>
        <v>288</v>
      </c>
      <c r="J21" s="100">
        <v>0</v>
      </c>
      <c r="K21" s="100">
        <f t="shared" si="2"/>
        <v>2</v>
      </c>
    </row>
    <row r="22" spans="1:11" x14ac:dyDescent="0.25">
      <c r="A22" s="28" t="s">
        <v>37</v>
      </c>
      <c r="B22" s="59"/>
      <c r="C22" s="5" t="s">
        <v>80</v>
      </c>
      <c r="D22" s="31"/>
      <c r="E22" s="31" t="s">
        <v>8</v>
      </c>
      <c r="F22" s="80">
        <f>SUM(F14:F21)</f>
        <v>3978</v>
      </c>
      <c r="G22" s="85"/>
      <c r="H22" s="86">
        <f>SUM(H14:H21)</f>
        <v>533586</v>
      </c>
      <c r="I22" s="89">
        <f t="shared" si="1"/>
        <v>533586</v>
      </c>
      <c r="J22" s="100">
        <v>0</v>
      </c>
      <c r="K22" s="100">
        <f t="shared" si="2"/>
        <v>663</v>
      </c>
    </row>
    <row r="23" spans="1:11" x14ac:dyDescent="0.25">
      <c r="A23" s="63"/>
      <c r="B23" s="64"/>
      <c r="C23" s="5" t="s">
        <v>155</v>
      </c>
      <c r="D23" s="31"/>
      <c r="E23" s="31"/>
      <c r="F23" s="29"/>
      <c r="G23" s="87">
        <v>0.12</v>
      </c>
      <c r="H23" s="86">
        <f>G23*H22</f>
        <v>64030.32</v>
      </c>
      <c r="I23" s="89">
        <f t="shared" si="1"/>
        <v>64030.32</v>
      </c>
      <c r="J23" s="100">
        <v>0</v>
      </c>
      <c r="K23" s="2"/>
    </row>
    <row r="24" spans="1:11" x14ac:dyDescent="0.25">
      <c r="A24" s="63"/>
      <c r="B24" s="64"/>
      <c r="C24" s="5" t="s">
        <v>119</v>
      </c>
      <c r="D24" s="31"/>
      <c r="E24" s="31"/>
      <c r="F24" s="29"/>
      <c r="G24" s="85"/>
      <c r="H24" s="86">
        <f>SUM(H22:H23)</f>
        <v>597616.31999999995</v>
      </c>
      <c r="I24" s="89">
        <f t="shared" si="1"/>
        <v>597616.31999999995</v>
      </c>
      <c r="J24" s="100">
        <v>0</v>
      </c>
      <c r="K24" s="2"/>
    </row>
    <row r="25" spans="1:11" x14ac:dyDescent="0.25">
      <c r="A25" s="73"/>
      <c r="B25" s="72"/>
      <c r="C25" s="5"/>
      <c r="D25" s="31"/>
      <c r="E25" s="31"/>
      <c r="F25" s="29"/>
      <c r="G25" s="35"/>
      <c r="H25" s="96"/>
      <c r="I25" s="99"/>
    </row>
    <row r="26" spans="1:11" ht="26.25" x14ac:dyDescent="0.25">
      <c r="A26" s="73" t="s">
        <v>1</v>
      </c>
      <c r="B26" s="73" t="s">
        <v>34</v>
      </c>
      <c r="C26" s="5" t="s">
        <v>2</v>
      </c>
      <c r="D26" s="73" t="s">
        <v>33</v>
      </c>
      <c r="E26" s="73" t="s">
        <v>3</v>
      </c>
      <c r="F26" s="73" t="s">
        <v>4</v>
      </c>
      <c r="G26" s="73" t="s">
        <v>5</v>
      </c>
      <c r="H26" s="73" t="s">
        <v>6</v>
      </c>
      <c r="I26" s="98" t="s">
        <v>187</v>
      </c>
      <c r="J26" s="69" t="s">
        <v>186</v>
      </c>
    </row>
    <row r="27" spans="1:11" x14ac:dyDescent="0.25">
      <c r="A27" s="94" t="s">
        <v>36</v>
      </c>
      <c r="B27" s="95" t="s">
        <v>163</v>
      </c>
      <c r="C27" s="64"/>
      <c r="D27" s="33"/>
      <c r="E27" s="33"/>
      <c r="F27" s="32"/>
      <c r="G27" s="33"/>
      <c r="H27" s="34"/>
      <c r="I27" s="27"/>
      <c r="J27" s="27"/>
    </row>
    <row r="28" spans="1:11" ht="15" customHeight="1" x14ac:dyDescent="0.25">
      <c r="A28" s="26">
        <v>1</v>
      </c>
      <c r="B28" s="111" t="s">
        <v>110</v>
      </c>
      <c r="C28" s="38" t="s">
        <v>173</v>
      </c>
      <c r="D28" s="31" t="s">
        <v>35</v>
      </c>
      <c r="E28" s="31" t="s">
        <v>14</v>
      </c>
      <c r="F28" s="106">
        <v>15</v>
      </c>
      <c r="G28" s="93">
        <v>337</v>
      </c>
      <c r="H28" s="82">
        <f>F28*G28</f>
        <v>5055</v>
      </c>
      <c r="I28" s="89">
        <f>H28-J28</f>
        <v>5055</v>
      </c>
      <c r="J28" s="83">
        <v>0</v>
      </c>
    </row>
    <row r="29" spans="1:11" ht="106.5" customHeight="1" x14ac:dyDescent="0.25">
      <c r="A29" s="26">
        <v>2</v>
      </c>
      <c r="B29" s="40" t="s">
        <v>168</v>
      </c>
      <c r="C29" s="38" t="s">
        <v>134</v>
      </c>
      <c r="D29" s="31" t="s">
        <v>111</v>
      </c>
      <c r="E29" s="31" t="s">
        <v>14</v>
      </c>
      <c r="F29" s="106">
        <v>10</v>
      </c>
      <c r="G29" s="81">
        <f>2548+112</f>
        <v>2660</v>
      </c>
      <c r="H29" s="82">
        <f>F29*G29</f>
        <v>26600</v>
      </c>
      <c r="I29" s="89">
        <f t="shared" ref="I29:I41" si="3">H29-J29</f>
        <v>26600</v>
      </c>
      <c r="J29" s="83">
        <v>0</v>
      </c>
    </row>
    <row r="30" spans="1:11" ht="15" customHeight="1" x14ac:dyDescent="0.25">
      <c r="A30" s="26">
        <v>3</v>
      </c>
      <c r="B30" s="289" t="s">
        <v>169</v>
      </c>
      <c r="C30" s="290" t="s">
        <v>170</v>
      </c>
      <c r="D30" s="31">
        <v>75</v>
      </c>
      <c r="E30" s="31" t="s">
        <v>14</v>
      </c>
      <c r="F30" s="106">
        <v>8</v>
      </c>
      <c r="G30" s="81">
        <v>1382</v>
      </c>
      <c r="H30" s="82">
        <f t="shared" ref="H30:H36" si="4">F30*G30</f>
        <v>11056</v>
      </c>
      <c r="I30" s="89">
        <f t="shared" si="3"/>
        <v>11056</v>
      </c>
      <c r="J30" s="83">
        <v>0</v>
      </c>
    </row>
    <row r="31" spans="1:11" ht="53.25" customHeight="1" x14ac:dyDescent="0.25">
      <c r="A31" s="26">
        <v>4</v>
      </c>
      <c r="B31" s="289"/>
      <c r="C31" s="290"/>
      <c r="D31" s="31">
        <v>90</v>
      </c>
      <c r="E31" s="31" t="s">
        <v>14</v>
      </c>
      <c r="F31" s="106">
        <v>10</v>
      </c>
      <c r="G31" s="81">
        <v>1975</v>
      </c>
      <c r="H31" s="82">
        <f t="shared" si="4"/>
        <v>19750</v>
      </c>
      <c r="I31" s="89">
        <f t="shared" si="3"/>
        <v>19750</v>
      </c>
      <c r="J31" s="83">
        <v>0</v>
      </c>
    </row>
    <row r="32" spans="1:11" x14ac:dyDescent="0.25">
      <c r="A32" s="26">
        <v>5</v>
      </c>
      <c r="B32" s="291" t="s">
        <v>174</v>
      </c>
      <c r="C32" s="290" t="s">
        <v>133</v>
      </c>
      <c r="D32" s="31">
        <v>100</v>
      </c>
      <c r="E32" s="31" t="s">
        <v>14</v>
      </c>
      <c r="F32" s="106">
        <v>1</v>
      </c>
      <c r="G32" s="81">
        <v>16280</v>
      </c>
      <c r="H32" s="82">
        <f t="shared" si="4"/>
        <v>16280</v>
      </c>
      <c r="I32" s="89">
        <f t="shared" si="3"/>
        <v>16280</v>
      </c>
      <c r="J32" s="93">
        <v>0</v>
      </c>
    </row>
    <row r="33" spans="1:10" ht="141.75" customHeight="1" x14ac:dyDescent="0.25">
      <c r="A33" s="26">
        <v>6</v>
      </c>
      <c r="B33" s="292"/>
      <c r="C33" s="290"/>
      <c r="D33" s="31">
        <v>150</v>
      </c>
      <c r="E33" s="31" t="s">
        <v>14</v>
      </c>
      <c r="F33" s="106">
        <v>0</v>
      </c>
      <c r="G33" s="81">
        <v>23980</v>
      </c>
      <c r="H33" s="82">
        <f t="shared" si="4"/>
        <v>0</v>
      </c>
      <c r="I33" s="89">
        <f t="shared" si="3"/>
        <v>0</v>
      </c>
      <c r="J33" s="93">
        <v>0</v>
      </c>
    </row>
    <row r="34" spans="1:10" ht="15" customHeight="1" x14ac:dyDescent="0.25">
      <c r="A34" s="26">
        <v>7</v>
      </c>
      <c r="B34" s="281" t="s">
        <v>175</v>
      </c>
      <c r="C34" s="283" t="s">
        <v>176</v>
      </c>
      <c r="D34" s="31">
        <v>100</v>
      </c>
      <c r="E34" s="31" t="s">
        <v>14</v>
      </c>
      <c r="F34" s="106">
        <v>0</v>
      </c>
      <c r="G34" s="81">
        <v>15180</v>
      </c>
      <c r="H34" s="82">
        <f t="shared" si="4"/>
        <v>0</v>
      </c>
      <c r="I34" s="89">
        <f t="shared" si="3"/>
        <v>0</v>
      </c>
      <c r="J34" s="93">
        <v>0</v>
      </c>
    </row>
    <row r="35" spans="1:10" ht="160.5" customHeight="1" x14ac:dyDescent="0.25">
      <c r="A35" s="26">
        <v>8</v>
      </c>
      <c r="B35" s="282"/>
      <c r="C35" s="284"/>
      <c r="D35" s="31">
        <v>150</v>
      </c>
      <c r="E35" s="31" t="s">
        <v>14</v>
      </c>
      <c r="F35" s="106">
        <v>0</v>
      </c>
      <c r="G35" s="81">
        <v>21780</v>
      </c>
      <c r="H35" s="82">
        <f t="shared" si="4"/>
        <v>0</v>
      </c>
      <c r="I35" s="89">
        <f t="shared" si="3"/>
        <v>0</v>
      </c>
      <c r="J35" s="93">
        <v>0</v>
      </c>
    </row>
    <row r="36" spans="1:10" ht="48.75" customHeight="1" x14ac:dyDescent="0.25">
      <c r="A36" s="26">
        <v>9</v>
      </c>
      <c r="B36" s="32" t="s">
        <v>177</v>
      </c>
      <c r="C36" s="65" t="s">
        <v>349</v>
      </c>
      <c r="D36" s="31">
        <v>75</v>
      </c>
      <c r="E36" s="31" t="s">
        <v>14</v>
      </c>
      <c r="F36" s="106">
        <v>30</v>
      </c>
      <c r="G36" s="81">
        <v>856</v>
      </c>
      <c r="H36" s="82">
        <f t="shared" si="4"/>
        <v>25680</v>
      </c>
      <c r="I36" s="89">
        <f t="shared" si="3"/>
        <v>25680</v>
      </c>
      <c r="J36" s="83">
        <v>0</v>
      </c>
    </row>
    <row r="37" spans="1:10" x14ac:dyDescent="0.25">
      <c r="A37" s="26"/>
      <c r="B37" s="64"/>
      <c r="C37" s="5" t="s">
        <v>81</v>
      </c>
      <c r="D37" s="31"/>
      <c r="E37" s="31"/>
      <c r="F37" s="35"/>
      <c r="G37" s="30"/>
      <c r="H37" s="86">
        <f>SUM(H28:H36)</f>
        <v>104421</v>
      </c>
      <c r="I37" s="86">
        <f t="shared" ref="I37:J37" si="5">SUM(I28:I36)</f>
        <v>104421</v>
      </c>
      <c r="J37" s="86">
        <f t="shared" si="5"/>
        <v>0</v>
      </c>
    </row>
    <row r="38" spans="1:10" ht="98.25" customHeight="1" x14ac:dyDescent="0.25">
      <c r="A38" s="36" t="s">
        <v>154</v>
      </c>
      <c r="B38" s="39" t="s">
        <v>171</v>
      </c>
      <c r="C38" s="64" t="s">
        <v>38</v>
      </c>
      <c r="D38" s="26"/>
      <c r="E38" s="26" t="s">
        <v>39</v>
      </c>
      <c r="F38" s="107">
        <f>'Input sheet'!D39</f>
        <v>3632</v>
      </c>
      <c r="G38" s="74">
        <v>70</v>
      </c>
      <c r="H38" s="90">
        <f>F38*G38</f>
        <v>254240</v>
      </c>
      <c r="I38" s="89">
        <f t="shared" si="3"/>
        <v>127120</v>
      </c>
      <c r="J38" s="83">
        <f>H38/2</f>
        <v>127120</v>
      </c>
    </row>
    <row r="39" spans="1:10" x14ac:dyDescent="0.25">
      <c r="A39" s="36" t="s">
        <v>121</v>
      </c>
      <c r="B39" s="33"/>
      <c r="C39" s="5" t="s">
        <v>82</v>
      </c>
      <c r="D39" s="26"/>
      <c r="E39" s="26"/>
      <c r="F39" s="26"/>
      <c r="G39" s="92">
        <v>0.12</v>
      </c>
      <c r="H39" s="90">
        <f>(H37+(H38/2))*G39</f>
        <v>27784.92</v>
      </c>
      <c r="I39" s="89">
        <f t="shared" si="3"/>
        <v>27784.92</v>
      </c>
      <c r="J39" s="27"/>
    </row>
    <row r="40" spans="1:10" x14ac:dyDescent="0.25">
      <c r="A40" s="36" t="s">
        <v>164</v>
      </c>
      <c r="B40" s="33"/>
      <c r="C40" s="5" t="s">
        <v>79</v>
      </c>
      <c r="D40" s="26"/>
      <c r="E40" s="26"/>
      <c r="F40" s="26"/>
      <c r="G40" s="92">
        <v>0.18</v>
      </c>
      <c r="H40" s="90">
        <f>H38*G40*50%</f>
        <v>22881.599999999999</v>
      </c>
      <c r="I40" s="89">
        <f t="shared" si="3"/>
        <v>22881.599999999999</v>
      </c>
      <c r="J40" s="27"/>
    </row>
    <row r="41" spans="1:10" x14ac:dyDescent="0.25">
      <c r="A41" s="36" t="s">
        <v>165</v>
      </c>
      <c r="B41" s="33"/>
      <c r="C41" s="5" t="s">
        <v>44</v>
      </c>
      <c r="D41" s="26"/>
      <c r="E41" s="26"/>
      <c r="F41" s="26"/>
      <c r="G41" s="92">
        <v>0.05</v>
      </c>
      <c r="H41" s="90">
        <f>(H38+H37+H22)*G41</f>
        <v>44612.350000000006</v>
      </c>
      <c r="I41" s="89">
        <f t="shared" si="3"/>
        <v>44612.350000000006</v>
      </c>
      <c r="J41" s="27"/>
    </row>
    <row r="42" spans="1:10" ht="24" x14ac:dyDescent="0.25">
      <c r="A42" s="36" t="s">
        <v>166</v>
      </c>
      <c r="B42" s="33"/>
      <c r="C42" s="5" t="s">
        <v>43</v>
      </c>
      <c r="D42" s="26"/>
      <c r="E42" s="26"/>
      <c r="F42" s="26"/>
      <c r="G42" s="92">
        <v>5.0000000000000001E-3</v>
      </c>
      <c r="H42" s="90">
        <f>(H38+H37+H22)*G42</f>
        <v>4461.2349999999997</v>
      </c>
      <c r="I42" s="89">
        <f>H42-J42</f>
        <v>4461.2349999999997</v>
      </c>
      <c r="J42" s="27"/>
    </row>
    <row r="43" spans="1:10" x14ac:dyDescent="0.25">
      <c r="A43" s="36" t="s">
        <v>167</v>
      </c>
      <c r="B43" s="33"/>
      <c r="C43" s="5" t="s">
        <v>104</v>
      </c>
      <c r="D43" s="26"/>
      <c r="E43" s="26"/>
      <c r="F43" s="26"/>
      <c r="G43" s="37"/>
      <c r="H43" s="90">
        <v>515</v>
      </c>
      <c r="I43" s="89">
        <f>H43-J43</f>
        <v>515</v>
      </c>
      <c r="J43" s="27"/>
    </row>
    <row r="44" spans="1:10" x14ac:dyDescent="0.25">
      <c r="A44" s="31"/>
      <c r="B44" s="31"/>
      <c r="C44" s="8" t="s">
        <v>40</v>
      </c>
      <c r="D44" s="27"/>
      <c r="E44" s="27"/>
      <c r="F44" s="27"/>
      <c r="G44" s="27"/>
      <c r="H44" s="91">
        <f>SUM(H37:H43)</f>
        <v>458916.10499999998</v>
      </c>
      <c r="I44" s="91">
        <f>SUM(I37:I43)</f>
        <v>331796.10499999998</v>
      </c>
      <c r="J44" s="91">
        <f>SUM(J37:J43)</f>
        <v>127120</v>
      </c>
    </row>
  </sheetData>
  <protectedRanges>
    <protectedRange password="CC96" sqref="C3:C4 H8 H3:H4 F3:G3" name="Range GWAT"/>
    <protectedRange sqref="J3:J6" name="Range1"/>
    <protectedRange sqref="J3:J6" name="Range2"/>
    <protectedRange password="CC96" sqref="B6:C6" name="Range GWAT_3"/>
    <protectedRange password="CC96" sqref="F6 H6" name="Range GWAT_4"/>
    <protectedRange password="CC96" sqref="A8:B8 D8:G8" name="Range GWAT_5"/>
    <protectedRange password="CC96" sqref="F14:F25 F28:F36" name="Range GWAT_1_3"/>
    <protectedRange password="CC96" sqref="C5:H5" name="Range GWAT_1_1"/>
  </protectedRanges>
  <mergeCells count="22">
    <mergeCell ref="A9:K9"/>
    <mergeCell ref="B34:B35"/>
    <mergeCell ref="C34:C35"/>
    <mergeCell ref="A5:I5"/>
    <mergeCell ref="A1:I1"/>
    <mergeCell ref="B30:B31"/>
    <mergeCell ref="C30:C31"/>
    <mergeCell ref="B32:B33"/>
    <mergeCell ref="C32:C33"/>
    <mergeCell ref="A2:B2"/>
    <mergeCell ref="A4:B4"/>
    <mergeCell ref="A6:B6"/>
    <mergeCell ref="A11:H11"/>
    <mergeCell ref="B13:B21"/>
    <mergeCell ref="C13:H13"/>
    <mergeCell ref="E2:I2"/>
    <mergeCell ref="E3:F3"/>
    <mergeCell ref="H3:I3"/>
    <mergeCell ref="G4:I4"/>
    <mergeCell ref="D4:F4"/>
    <mergeCell ref="G6:I6"/>
    <mergeCell ref="D6:F6"/>
  </mergeCells>
  <pageMargins left="0.75" right="0.25"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7"/>
  <sheetViews>
    <sheetView topLeftCell="A15" zoomScaleNormal="100" workbookViewId="0">
      <selection activeCell="G25" sqref="G25"/>
    </sheetView>
  </sheetViews>
  <sheetFormatPr defaultRowHeight="15" x14ac:dyDescent="0.25"/>
  <cols>
    <col min="1" max="1" width="5.85546875" customWidth="1"/>
    <col min="2" max="2" width="30.7109375" customWidth="1"/>
    <col min="3" max="3" width="20.5703125" style="1" customWidth="1"/>
    <col min="4" max="4" width="7.28515625" customWidth="1"/>
    <col min="5" max="5" width="7.7109375" customWidth="1"/>
    <col min="6" max="6" width="8" customWidth="1"/>
  </cols>
  <sheetData>
    <row r="1" spans="1:9" ht="35.25" customHeight="1" x14ac:dyDescent="0.25">
      <c r="A1" s="288" t="s">
        <v>445</v>
      </c>
      <c r="B1" s="288"/>
      <c r="C1" s="288"/>
      <c r="D1" s="288"/>
      <c r="E1" s="288"/>
      <c r="F1" s="288"/>
      <c r="G1" s="288"/>
    </row>
    <row r="2" spans="1:9" ht="23.25" customHeight="1" x14ac:dyDescent="0.25">
      <c r="A2" s="273" t="s">
        <v>219</v>
      </c>
      <c r="B2" s="273"/>
      <c r="C2" s="273" t="s">
        <v>241</v>
      </c>
      <c r="D2" s="273"/>
      <c r="E2" s="273" t="s">
        <v>242</v>
      </c>
      <c r="F2" s="273"/>
      <c r="G2" s="273"/>
    </row>
    <row r="3" spans="1:9" ht="23.25" customHeight="1" x14ac:dyDescent="0.25">
      <c r="A3" s="273" t="s">
        <v>439</v>
      </c>
      <c r="B3" s="273"/>
      <c r="C3" s="273" t="s">
        <v>243</v>
      </c>
      <c r="D3" s="273"/>
      <c r="E3" s="273" t="s">
        <v>244</v>
      </c>
      <c r="F3" s="273"/>
      <c r="G3" s="273"/>
    </row>
    <row r="4" spans="1:9" ht="23.25" customHeight="1" x14ac:dyDescent="0.25">
      <c r="A4" s="300" t="s">
        <v>220</v>
      </c>
      <c r="B4" s="300"/>
      <c r="C4" s="300"/>
      <c r="D4" s="300"/>
      <c r="E4" s="300"/>
      <c r="F4" s="300"/>
      <c r="G4" s="300"/>
      <c r="H4" s="78"/>
      <c r="I4" s="78"/>
    </row>
    <row r="5" spans="1:9" x14ac:dyDescent="0.25">
      <c r="A5" s="103"/>
      <c r="B5" s="79" t="s">
        <v>191</v>
      </c>
      <c r="C5" s="13"/>
      <c r="D5" s="12"/>
      <c r="E5" s="12"/>
      <c r="F5" s="12"/>
      <c r="G5" s="12"/>
    </row>
    <row r="6" spans="1:9" s="1" customFormat="1" ht="36.75" x14ac:dyDescent="0.25">
      <c r="A6" s="7" t="s">
        <v>21</v>
      </c>
      <c r="B6" s="7" t="s">
        <v>22</v>
      </c>
      <c r="C6" s="7" t="s">
        <v>50</v>
      </c>
      <c r="D6" s="7" t="s">
        <v>23</v>
      </c>
      <c r="E6" s="7" t="s">
        <v>24</v>
      </c>
      <c r="F6" s="7" t="s">
        <v>25</v>
      </c>
      <c r="G6" s="7" t="s">
        <v>26</v>
      </c>
    </row>
    <row r="7" spans="1:9" s="1" customFormat="1" ht="48.75" x14ac:dyDescent="0.25">
      <c r="A7" s="14">
        <v>1</v>
      </c>
      <c r="B7" s="15" t="s">
        <v>57</v>
      </c>
      <c r="C7" s="15"/>
      <c r="D7" s="16"/>
      <c r="E7" s="16"/>
      <c r="F7" s="16"/>
      <c r="G7" s="16"/>
    </row>
    <row r="8" spans="1:9" x14ac:dyDescent="0.25">
      <c r="A8" s="10" t="s">
        <v>59</v>
      </c>
      <c r="B8" s="11" t="s">
        <v>62</v>
      </c>
      <c r="C8" s="11"/>
      <c r="D8" s="110">
        <f>'Input sheet'!J37</f>
        <v>0</v>
      </c>
      <c r="E8" s="102">
        <v>0.6</v>
      </c>
      <c r="F8" s="102">
        <v>0.75</v>
      </c>
      <c r="G8" s="102">
        <f>F8*E8*D8</f>
        <v>0</v>
      </c>
    </row>
    <row r="9" spans="1:9" x14ac:dyDescent="0.25">
      <c r="A9" s="10" t="s">
        <v>60</v>
      </c>
      <c r="B9" s="11" t="s">
        <v>55</v>
      </c>
      <c r="C9" s="11"/>
      <c r="D9" s="110">
        <f>'Input sheet'!K37</f>
        <v>1621</v>
      </c>
      <c r="E9" s="102">
        <v>0.6</v>
      </c>
      <c r="F9" s="102">
        <v>0.75</v>
      </c>
      <c r="G9" s="102">
        <f>F9*E9*D9</f>
        <v>729.44999999999993</v>
      </c>
    </row>
    <row r="10" spans="1:9" x14ac:dyDescent="0.25">
      <c r="A10" s="10" t="s">
        <v>67</v>
      </c>
      <c r="B10" s="11" t="s">
        <v>63</v>
      </c>
      <c r="C10" s="17"/>
      <c r="D10" s="110">
        <f>'Input sheet'!L37</f>
        <v>498</v>
      </c>
      <c r="E10" s="102">
        <v>0.6</v>
      </c>
      <c r="F10" s="102">
        <v>0.75</v>
      </c>
      <c r="G10" s="102">
        <f>F10*E10*D10</f>
        <v>224.09999999999997</v>
      </c>
    </row>
    <row r="11" spans="1:9" x14ac:dyDescent="0.25">
      <c r="A11" s="10" t="s">
        <v>42</v>
      </c>
      <c r="B11" s="11" t="s">
        <v>64</v>
      </c>
      <c r="C11" s="11"/>
      <c r="D11" s="110">
        <f>'Input sheet'!M37</f>
        <v>251</v>
      </c>
      <c r="E11" s="102">
        <v>0.6</v>
      </c>
      <c r="F11" s="102">
        <v>0.75</v>
      </c>
      <c r="G11" s="102">
        <f>F11*E11*D11</f>
        <v>112.94999999999999</v>
      </c>
    </row>
    <row r="12" spans="1:9" ht="60.75" x14ac:dyDescent="0.25">
      <c r="A12" s="10">
        <v>1.1000000000000001</v>
      </c>
      <c r="B12" s="11" t="s">
        <v>101</v>
      </c>
      <c r="C12" s="11"/>
      <c r="D12" s="110">
        <f>'Input sheet'!M37</f>
        <v>251</v>
      </c>
      <c r="E12" s="102">
        <v>0.6</v>
      </c>
      <c r="F12" s="102">
        <v>0.75</v>
      </c>
      <c r="G12" s="102">
        <f>F12*E12*D12</f>
        <v>112.94999999999999</v>
      </c>
    </row>
    <row r="13" spans="1:9" ht="36.75" x14ac:dyDescent="0.25">
      <c r="A13" s="14">
        <v>2</v>
      </c>
      <c r="B13" s="15" t="s">
        <v>61</v>
      </c>
      <c r="C13" s="15"/>
      <c r="D13" s="14"/>
      <c r="E13" s="102"/>
      <c r="F13" s="102"/>
      <c r="G13" s="102"/>
    </row>
    <row r="14" spans="1:9" x14ac:dyDescent="0.25">
      <c r="A14" s="10" t="s">
        <v>59</v>
      </c>
      <c r="B14" s="11" t="s">
        <v>62</v>
      </c>
      <c r="C14" s="11"/>
      <c r="D14" s="110">
        <f>'Input sheet'!N37</f>
        <v>0</v>
      </c>
      <c r="E14" s="102">
        <v>0.6</v>
      </c>
      <c r="F14" s="102">
        <v>0.75</v>
      </c>
      <c r="G14" s="102">
        <f>F14*E14*D14</f>
        <v>0</v>
      </c>
    </row>
    <row r="15" spans="1:9" x14ac:dyDescent="0.25">
      <c r="A15" s="10" t="s">
        <v>60</v>
      </c>
      <c r="B15" s="11" t="s">
        <v>55</v>
      </c>
      <c r="C15" s="11"/>
      <c r="D15" s="110">
        <f>'Input sheet'!O37</f>
        <v>1028</v>
      </c>
      <c r="E15" s="102">
        <v>0.6</v>
      </c>
      <c r="F15" s="102">
        <v>0.75</v>
      </c>
      <c r="G15" s="102">
        <f>F15*E15*D15</f>
        <v>462.59999999999997</v>
      </c>
    </row>
    <row r="16" spans="1:9" x14ac:dyDescent="0.25">
      <c r="A16" s="10" t="s">
        <v>67</v>
      </c>
      <c r="B16" s="11" t="s">
        <v>63</v>
      </c>
      <c r="C16" s="11"/>
      <c r="D16" s="110">
        <f>'Input sheet'!P37</f>
        <v>0</v>
      </c>
      <c r="E16" s="102">
        <v>0.6</v>
      </c>
      <c r="F16" s="102">
        <v>0.75</v>
      </c>
      <c r="G16" s="102">
        <f>F16*E16*D16</f>
        <v>0</v>
      </c>
    </row>
    <row r="17" spans="1:7" x14ac:dyDescent="0.25">
      <c r="A17" s="10" t="s">
        <v>42</v>
      </c>
      <c r="B17" s="11" t="s">
        <v>64</v>
      </c>
      <c r="C17" s="11"/>
      <c r="D17" s="110">
        <f>'Input sheet'!Q37</f>
        <v>0</v>
      </c>
      <c r="E17" s="102">
        <v>0.6</v>
      </c>
      <c r="F17" s="102">
        <v>0.75</v>
      </c>
      <c r="G17" s="102">
        <f>F17*E17*D17</f>
        <v>0</v>
      </c>
    </row>
    <row r="18" spans="1:7" s="114" customFormat="1" x14ac:dyDescent="0.25">
      <c r="A18" s="68"/>
      <c r="B18" s="7" t="s">
        <v>41</v>
      </c>
      <c r="C18" s="7"/>
      <c r="D18" s="112">
        <f>SUM(D8:D17)</f>
        <v>3649</v>
      </c>
      <c r="E18" s="113"/>
      <c r="F18" s="113"/>
      <c r="G18" s="113"/>
    </row>
    <row r="19" spans="1:7" x14ac:dyDescent="0.25">
      <c r="A19" s="14">
        <v>3</v>
      </c>
      <c r="B19" s="14" t="s">
        <v>29</v>
      </c>
      <c r="C19" s="15"/>
      <c r="D19" s="14"/>
      <c r="E19" s="102"/>
      <c r="F19" s="102"/>
      <c r="G19" s="102"/>
    </row>
    <row r="20" spans="1:7" ht="24.75" x14ac:dyDescent="0.25">
      <c r="A20" s="10" t="s">
        <v>59</v>
      </c>
      <c r="B20" s="11" t="s">
        <v>27</v>
      </c>
      <c r="C20" s="11"/>
      <c r="D20" s="102">
        <f>D14+D8</f>
        <v>0</v>
      </c>
      <c r="E20" s="102">
        <v>0.6</v>
      </c>
      <c r="F20" s="102">
        <v>0.1</v>
      </c>
      <c r="G20" s="102">
        <f t="shared" ref="G20:G27" si="0">F20*E20*D20</f>
        <v>0</v>
      </c>
    </row>
    <row r="21" spans="1:7" x14ac:dyDescent="0.25">
      <c r="A21" s="10" t="s">
        <v>60</v>
      </c>
      <c r="B21" s="11" t="s">
        <v>28</v>
      </c>
      <c r="C21" s="11"/>
      <c r="D21" s="102">
        <f>D16+D10</f>
        <v>498</v>
      </c>
      <c r="E21" s="102">
        <v>0.6</v>
      </c>
      <c r="F21" s="102">
        <v>0.1</v>
      </c>
      <c r="G21" s="102">
        <f t="shared" si="0"/>
        <v>29.88</v>
      </c>
    </row>
    <row r="22" spans="1:7" x14ac:dyDescent="0.25">
      <c r="A22" s="10" t="s">
        <v>42</v>
      </c>
      <c r="B22" s="11" t="s">
        <v>107</v>
      </c>
      <c r="C22" s="11"/>
      <c r="D22" s="102">
        <f>D17+D11</f>
        <v>251</v>
      </c>
      <c r="E22" s="102">
        <v>0.6</v>
      </c>
      <c r="F22" s="102">
        <v>0.1</v>
      </c>
      <c r="G22" s="102">
        <f t="shared" si="0"/>
        <v>15.059999999999999</v>
      </c>
    </row>
    <row r="23" spans="1:7" x14ac:dyDescent="0.25">
      <c r="A23" s="10" t="s">
        <v>105</v>
      </c>
      <c r="B23" s="11" t="s">
        <v>106</v>
      </c>
      <c r="C23" s="11"/>
      <c r="D23" s="102">
        <f>D12</f>
        <v>251</v>
      </c>
      <c r="E23" s="102">
        <v>0.6</v>
      </c>
      <c r="F23" s="102">
        <v>0.1</v>
      </c>
      <c r="G23" s="102">
        <f>F23*E23*D23</f>
        <v>15.059999999999999</v>
      </c>
    </row>
    <row r="24" spans="1:7" ht="36.75" x14ac:dyDescent="0.25">
      <c r="A24" s="10">
        <v>4</v>
      </c>
      <c r="B24" s="11" t="s">
        <v>58</v>
      </c>
      <c r="C24" s="11"/>
      <c r="D24" s="102">
        <f>D22+D23</f>
        <v>502</v>
      </c>
      <c r="E24" s="102">
        <v>0.6</v>
      </c>
      <c r="F24" s="102">
        <v>0.7</v>
      </c>
      <c r="G24" s="102">
        <f t="shared" si="0"/>
        <v>210.84</v>
      </c>
    </row>
    <row r="25" spans="1:7" ht="24.75" x14ac:dyDescent="0.25">
      <c r="A25" s="10">
        <v>5</v>
      </c>
      <c r="B25" s="11" t="s">
        <v>30</v>
      </c>
      <c r="C25" s="11"/>
      <c r="D25" s="102">
        <f>SUM(D20:D23)</f>
        <v>1000</v>
      </c>
      <c r="E25" s="102">
        <v>0.6</v>
      </c>
      <c r="F25" s="102">
        <v>0.1</v>
      </c>
      <c r="G25" s="102">
        <f t="shared" si="0"/>
        <v>60</v>
      </c>
    </row>
    <row r="26" spans="1:7" ht="24.75" x14ac:dyDescent="0.25">
      <c r="A26" s="10">
        <v>6</v>
      </c>
      <c r="B26" s="11" t="s">
        <v>65</v>
      </c>
      <c r="C26" s="11"/>
      <c r="D26" s="102">
        <f>SUM(D8:D11)</f>
        <v>2370</v>
      </c>
      <c r="E26" s="102">
        <v>0.6</v>
      </c>
      <c r="F26" s="102">
        <f>0.7</f>
        <v>0.7</v>
      </c>
      <c r="G26" s="102">
        <f t="shared" si="0"/>
        <v>995.4</v>
      </c>
    </row>
    <row r="27" spans="1:7" ht="36.75" x14ac:dyDescent="0.25">
      <c r="A27" s="10">
        <v>7</v>
      </c>
      <c r="B27" s="11" t="s">
        <v>66</v>
      </c>
      <c r="C27" s="11"/>
      <c r="D27" s="102">
        <f>SUM(D14:D16)+D24</f>
        <v>1530</v>
      </c>
      <c r="E27" s="102">
        <v>0.6</v>
      </c>
      <c r="F27" s="102">
        <f>0.7</f>
        <v>0.7</v>
      </c>
      <c r="G27" s="102">
        <f t="shared" si="0"/>
        <v>642.6</v>
      </c>
    </row>
  </sheetData>
  <protectedRanges>
    <protectedRange password="CA0D" sqref="D13 D26:D27 D19" name="Range GW civil work"/>
    <protectedRange password="CA0D" sqref="D8:D11" name="Range GW civil work_1"/>
    <protectedRange password="CA0D" sqref="D12" name="Range GW civil work_2"/>
    <protectedRange password="CA0D" sqref="D14:D18" name="Range GW civil work_3"/>
    <protectedRange password="CC96" sqref="C4:H4" name="Range GWAT_1_1"/>
  </protectedRanges>
  <mergeCells count="8">
    <mergeCell ref="A1:G1"/>
    <mergeCell ref="A4:G4"/>
    <mergeCell ref="A2:B2"/>
    <mergeCell ref="C2:D2"/>
    <mergeCell ref="E2:G2"/>
    <mergeCell ref="A3:B3"/>
    <mergeCell ref="E3:G3"/>
    <mergeCell ref="C3:D3"/>
  </mergeCells>
  <pageMargins left="0.70866141732283472" right="0.70866141732283472" top="0.35433070866141736" bottom="0" header="0.31496062992125984" footer="0.31496062992125984"/>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6"/>
  <sheetViews>
    <sheetView tabSelected="1" topLeftCell="A16" zoomScaleNormal="100" workbookViewId="0">
      <selection activeCell="D20" sqref="D20"/>
    </sheetView>
  </sheetViews>
  <sheetFormatPr defaultRowHeight="15" x14ac:dyDescent="0.25"/>
  <cols>
    <col min="1" max="1" width="4" customWidth="1"/>
    <col min="2" max="2" width="15" style="41" customWidth="1"/>
    <col min="3" max="3" width="38.85546875" customWidth="1"/>
    <col min="4" max="4" width="7.42578125" customWidth="1"/>
    <col min="5" max="5" width="5.85546875" customWidth="1"/>
    <col min="6" max="6" width="7.28515625" customWidth="1"/>
    <col min="7" max="7" width="9.140625" bestFit="1" customWidth="1"/>
    <col min="8" max="9" width="10.140625" bestFit="1" customWidth="1"/>
  </cols>
  <sheetData>
    <row r="1" spans="1:9" ht="23.25" customHeight="1" x14ac:dyDescent="0.25">
      <c r="A1" s="303" t="s">
        <v>158</v>
      </c>
      <c r="B1" s="303"/>
      <c r="C1" s="303"/>
      <c r="D1" s="303"/>
      <c r="E1" s="303"/>
      <c r="F1" s="303"/>
      <c r="G1" s="303"/>
      <c r="H1" s="303"/>
      <c r="I1" s="303"/>
    </row>
    <row r="2" spans="1:9" x14ac:dyDescent="0.25">
      <c r="A2" s="301" t="s">
        <v>159</v>
      </c>
      <c r="B2" s="301"/>
      <c r="C2" s="135" t="s">
        <v>221</v>
      </c>
      <c r="D2" s="135" t="s">
        <v>160</v>
      </c>
      <c r="E2" s="301" t="s">
        <v>247</v>
      </c>
      <c r="F2" s="301"/>
      <c r="G2" s="301"/>
      <c r="H2" s="301"/>
      <c r="I2" s="301"/>
    </row>
    <row r="3" spans="1:9" x14ac:dyDescent="0.25">
      <c r="A3" s="129" t="s">
        <v>161</v>
      </c>
      <c r="B3" s="130"/>
      <c r="C3" s="136" t="s">
        <v>440</v>
      </c>
      <c r="D3" s="129" t="s">
        <v>83</v>
      </c>
      <c r="E3" s="304" t="s">
        <v>222</v>
      </c>
      <c r="F3" s="304"/>
      <c r="G3" s="129" t="s">
        <v>238</v>
      </c>
      <c r="H3" s="304" t="s">
        <v>223</v>
      </c>
      <c r="I3" s="304"/>
    </row>
    <row r="4" spans="1:9" ht="25.5" x14ac:dyDescent="0.25">
      <c r="A4" s="301" t="s">
        <v>162</v>
      </c>
      <c r="B4" s="301"/>
      <c r="C4" s="135" t="s">
        <v>224</v>
      </c>
      <c r="D4" s="304" t="s">
        <v>236</v>
      </c>
      <c r="E4" s="304"/>
      <c r="F4" s="304"/>
      <c r="G4" s="304" t="s">
        <v>237</v>
      </c>
      <c r="H4" s="304"/>
      <c r="I4" s="304"/>
    </row>
    <row r="5" spans="1:9" x14ac:dyDescent="0.25">
      <c r="A5" s="301" t="s">
        <v>220</v>
      </c>
      <c r="B5" s="301"/>
      <c r="C5" s="301"/>
      <c r="D5" s="301"/>
      <c r="E5" s="301"/>
      <c r="F5" s="301"/>
      <c r="G5" s="301"/>
      <c r="H5" s="301"/>
      <c r="I5" s="301"/>
    </row>
    <row r="6" spans="1:9" s="114" customFormat="1" x14ac:dyDescent="0.25">
      <c r="A6" s="302" t="s">
        <v>84</v>
      </c>
      <c r="B6" s="302"/>
      <c r="C6" s="131" t="s">
        <v>246</v>
      </c>
      <c r="D6" s="304" t="s">
        <v>245</v>
      </c>
      <c r="E6" s="304"/>
      <c r="F6" s="304"/>
      <c r="G6" s="304" t="s">
        <v>225</v>
      </c>
      <c r="H6" s="304"/>
      <c r="I6" s="304"/>
    </row>
    <row r="7" spans="1:9" x14ac:dyDescent="0.25">
      <c r="A7" s="102" t="s">
        <v>188</v>
      </c>
      <c r="B7" s="104"/>
      <c r="C7" s="102"/>
      <c r="D7" s="102"/>
      <c r="E7" s="102"/>
      <c r="F7" s="102"/>
      <c r="G7" s="102"/>
      <c r="H7" s="88"/>
      <c r="I7" s="88"/>
    </row>
    <row r="8" spans="1:9" x14ac:dyDescent="0.25">
      <c r="A8" s="18"/>
      <c r="B8" s="105"/>
      <c r="C8" s="18" t="s">
        <v>189</v>
      </c>
      <c r="D8" s="18"/>
      <c r="E8" s="18"/>
      <c r="F8" s="18"/>
      <c r="G8" s="18"/>
      <c r="H8" s="97"/>
      <c r="I8" s="97"/>
    </row>
    <row r="9" spans="1:9" x14ac:dyDescent="0.25">
      <c r="A9" s="68" t="s">
        <v>31</v>
      </c>
      <c r="B9" s="33"/>
      <c r="C9" s="10"/>
      <c r="D9" s="10"/>
      <c r="E9" s="10"/>
      <c r="F9" s="10"/>
      <c r="G9" s="10"/>
      <c r="H9" s="2"/>
      <c r="I9" s="2"/>
    </row>
    <row r="10" spans="1:9" ht="24" x14ac:dyDescent="0.25">
      <c r="A10" s="26" t="s">
        <v>15</v>
      </c>
      <c r="B10" s="26" t="s">
        <v>18</v>
      </c>
      <c r="C10" s="25" t="s">
        <v>32</v>
      </c>
      <c r="D10" s="134" t="s">
        <v>94</v>
      </c>
      <c r="E10" s="134" t="s">
        <v>16</v>
      </c>
      <c r="F10" s="134" t="s">
        <v>17</v>
      </c>
      <c r="G10" s="137" t="s">
        <v>251</v>
      </c>
      <c r="H10" s="138" t="s">
        <v>252</v>
      </c>
      <c r="I10" s="138" t="s">
        <v>253</v>
      </c>
    </row>
    <row r="11" spans="1:9" ht="49.5" customHeight="1" x14ac:dyDescent="0.25">
      <c r="A11" s="139">
        <v>1.1000000000000001</v>
      </c>
      <c r="B11" s="140" t="s">
        <v>183</v>
      </c>
      <c r="C11" s="140" t="s">
        <v>100</v>
      </c>
      <c r="D11" s="141">
        <f>SUM('Detailed estimation of Civil'!G8:G11)</f>
        <v>1066.5</v>
      </c>
      <c r="E11" s="141" t="s">
        <v>19</v>
      </c>
      <c r="F11" s="142">
        <f>53.9+24.2</f>
        <v>78.099999999999994</v>
      </c>
      <c r="G11" s="143">
        <f>F11*D11</f>
        <v>83293.649999999994</v>
      </c>
      <c r="H11" s="144">
        <f>G11-I11</f>
        <v>83293.649999999994</v>
      </c>
      <c r="I11" s="144"/>
    </row>
    <row r="12" spans="1:9" ht="47.25" customHeight="1" x14ac:dyDescent="0.25">
      <c r="A12" s="139">
        <v>1.2</v>
      </c>
      <c r="B12" s="140" t="s">
        <v>184</v>
      </c>
      <c r="C12" s="140" t="s">
        <v>102</v>
      </c>
      <c r="D12" s="141">
        <f>'Detailed estimation of Civil'!G12</f>
        <v>112.94999999999999</v>
      </c>
      <c r="E12" s="141" t="s">
        <v>19</v>
      </c>
      <c r="F12" s="142">
        <f>88.7+39.3</f>
        <v>128</v>
      </c>
      <c r="G12" s="143">
        <f>D12*F12</f>
        <v>14457.599999999999</v>
      </c>
      <c r="H12" s="144">
        <f t="shared" ref="H12:H25" si="0">G12-I12</f>
        <v>14457.599999999999</v>
      </c>
      <c r="I12" s="144"/>
    </row>
    <row r="13" spans="1:9" ht="37.5" customHeight="1" x14ac:dyDescent="0.25">
      <c r="A13" s="139">
        <v>2.1</v>
      </c>
      <c r="B13" s="145" t="s">
        <v>228</v>
      </c>
      <c r="C13" s="140" t="s">
        <v>95</v>
      </c>
      <c r="D13" s="141">
        <f>'Detailed estimation of Civil'!G14</f>
        <v>0</v>
      </c>
      <c r="E13" s="141" t="s">
        <v>19</v>
      </c>
      <c r="F13" s="141">
        <v>197</v>
      </c>
      <c r="G13" s="143">
        <f t="shared" ref="G13:G22" si="1">F13*D13</f>
        <v>0</v>
      </c>
      <c r="H13" s="144">
        <f t="shared" si="0"/>
        <v>0</v>
      </c>
      <c r="I13" s="144"/>
    </row>
    <row r="14" spans="1:9" ht="36.75" customHeight="1" x14ac:dyDescent="0.25">
      <c r="A14" s="139">
        <v>2.2000000000000002</v>
      </c>
      <c r="B14" s="145" t="s">
        <v>229</v>
      </c>
      <c r="C14" s="140" t="s">
        <v>96</v>
      </c>
      <c r="D14" s="141">
        <f>'Detailed estimation of Civil'!G15</f>
        <v>462.59999999999997</v>
      </c>
      <c r="E14" s="141" t="s">
        <v>19</v>
      </c>
      <c r="F14" s="141">
        <v>221.57</v>
      </c>
      <c r="G14" s="143">
        <f t="shared" si="1"/>
        <v>102498.28199999999</v>
      </c>
      <c r="H14" s="144">
        <f t="shared" si="0"/>
        <v>102498.28199999999</v>
      </c>
      <c r="I14" s="144"/>
    </row>
    <row r="15" spans="1:9" ht="37.5" customHeight="1" x14ac:dyDescent="0.25">
      <c r="A15" s="139">
        <v>2.2999999999999998</v>
      </c>
      <c r="B15" s="145" t="s">
        <v>230</v>
      </c>
      <c r="C15" s="140" t="s">
        <v>113</v>
      </c>
      <c r="D15" s="141">
        <f>'Detailed estimation of Civil'!G16</f>
        <v>0</v>
      </c>
      <c r="E15" s="141" t="s">
        <v>68</v>
      </c>
      <c r="F15" s="141">
        <v>216.68</v>
      </c>
      <c r="G15" s="143">
        <f t="shared" si="1"/>
        <v>0</v>
      </c>
      <c r="H15" s="144">
        <f t="shared" si="0"/>
        <v>0</v>
      </c>
      <c r="I15" s="144"/>
    </row>
    <row r="16" spans="1:9" ht="36" customHeight="1" x14ac:dyDescent="0.25">
      <c r="A16" s="139">
        <v>2.4</v>
      </c>
      <c r="B16" s="145" t="s">
        <v>231</v>
      </c>
      <c r="C16" s="140" t="s">
        <v>112</v>
      </c>
      <c r="D16" s="141">
        <f>'Detailed estimation of Civil'!G17</f>
        <v>0</v>
      </c>
      <c r="E16" s="141" t="s">
        <v>68</v>
      </c>
      <c r="F16" s="141">
        <v>262.64</v>
      </c>
      <c r="G16" s="143">
        <f t="shared" si="1"/>
        <v>0</v>
      </c>
      <c r="H16" s="144">
        <f t="shared" si="0"/>
        <v>0</v>
      </c>
      <c r="I16" s="144"/>
    </row>
    <row r="17" spans="1:9" ht="36" x14ac:dyDescent="0.25">
      <c r="A17" s="139">
        <v>3</v>
      </c>
      <c r="B17" s="145" t="s">
        <v>122</v>
      </c>
      <c r="C17" s="140" t="s">
        <v>97</v>
      </c>
      <c r="D17" s="141">
        <f>'Detailed estimation of Civil'!G24</f>
        <v>210.84</v>
      </c>
      <c r="E17" s="141" t="s">
        <v>19</v>
      </c>
      <c r="F17" s="141">
        <v>281.45</v>
      </c>
      <c r="G17" s="143">
        <f>F17*D17</f>
        <v>59340.917999999998</v>
      </c>
      <c r="H17" s="144">
        <f t="shared" si="0"/>
        <v>59340.917999999998</v>
      </c>
      <c r="I17" s="144"/>
    </row>
    <row r="18" spans="1:9" ht="45.75" customHeight="1" x14ac:dyDescent="0.25">
      <c r="A18" s="139">
        <v>4</v>
      </c>
      <c r="B18" s="145" t="s">
        <v>123</v>
      </c>
      <c r="C18" s="140" t="s">
        <v>98</v>
      </c>
      <c r="D18" s="141">
        <f>SUM('Detailed estimation of Civil'!G20:G23)</f>
        <v>60</v>
      </c>
      <c r="E18" s="141" t="s">
        <v>19</v>
      </c>
      <c r="F18" s="141">
        <f>'Rate analysis sheet'!G19</f>
        <v>224.95000000000002</v>
      </c>
      <c r="G18" s="143">
        <f t="shared" si="1"/>
        <v>13497.000000000002</v>
      </c>
      <c r="H18" s="144">
        <f t="shared" si="0"/>
        <v>13497.000000000002</v>
      </c>
      <c r="I18" s="144"/>
    </row>
    <row r="19" spans="1:9" ht="48" x14ac:dyDescent="0.25">
      <c r="A19" s="139">
        <v>5</v>
      </c>
      <c r="B19" s="145" t="s">
        <v>185</v>
      </c>
      <c r="C19" s="140" t="s">
        <v>124</v>
      </c>
      <c r="D19" s="146">
        <v>4</v>
      </c>
      <c r="E19" s="141" t="s">
        <v>20</v>
      </c>
      <c r="F19" s="141">
        <v>3238</v>
      </c>
      <c r="G19" s="143">
        <f t="shared" si="1"/>
        <v>12952</v>
      </c>
      <c r="H19" s="144">
        <f t="shared" si="0"/>
        <v>12952</v>
      </c>
      <c r="I19" s="144"/>
    </row>
    <row r="20" spans="1:9" ht="36" x14ac:dyDescent="0.25">
      <c r="A20" s="139">
        <v>6</v>
      </c>
      <c r="B20" s="140" t="s">
        <v>142</v>
      </c>
      <c r="C20" s="140" t="s">
        <v>69</v>
      </c>
      <c r="D20" s="141">
        <f>'Detailed estimation of Civil'!G25</f>
        <v>60</v>
      </c>
      <c r="E20" s="141" t="s">
        <v>19</v>
      </c>
      <c r="F20" s="141">
        <f>F13/2</f>
        <v>98.5</v>
      </c>
      <c r="G20" s="143">
        <f t="shared" si="1"/>
        <v>5910</v>
      </c>
      <c r="H20" s="144">
        <f t="shared" si="0"/>
        <v>0</v>
      </c>
      <c r="I20" s="144">
        <f>G20</f>
        <v>5910</v>
      </c>
    </row>
    <row r="21" spans="1:9" ht="48" x14ac:dyDescent="0.25">
      <c r="A21" s="139">
        <v>7</v>
      </c>
      <c r="B21" s="140" t="s">
        <v>143</v>
      </c>
      <c r="C21" s="140" t="s">
        <v>56</v>
      </c>
      <c r="D21" s="141">
        <f>'Detailed estimation of Civil'!G26</f>
        <v>995.4</v>
      </c>
      <c r="E21" s="141" t="s">
        <v>19</v>
      </c>
      <c r="F21" s="141">
        <v>33.85</v>
      </c>
      <c r="G21" s="143">
        <f t="shared" si="1"/>
        <v>33694.29</v>
      </c>
      <c r="H21" s="144">
        <f t="shared" si="0"/>
        <v>0</v>
      </c>
      <c r="I21" s="144">
        <f t="shared" ref="I21:I22" si="2">G21</f>
        <v>33694.29</v>
      </c>
    </row>
    <row r="22" spans="1:9" ht="39" customHeight="1" x14ac:dyDescent="0.25">
      <c r="A22" s="139">
        <v>8</v>
      </c>
      <c r="B22" s="140" t="s">
        <v>142</v>
      </c>
      <c r="C22" s="140" t="s">
        <v>99</v>
      </c>
      <c r="D22" s="141">
        <f>'Detailed estimation of Civil'!G27</f>
        <v>642.6</v>
      </c>
      <c r="E22" s="141" t="s">
        <v>19</v>
      </c>
      <c r="F22" s="141">
        <f>F13/2</f>
        <v>98.5</v>
      </c>
      <c r="G22" s="143">
        <f t="shared" si="1"/>
        <v>63296.100000000006</v>
      </c>
      <c r="H22" s="144">
        <f t="shared" si="0"/>
        <v>0</v>
      </c>
      <c r="I22" s="144">
        <f t="shared" si="2"/>
        <v>63296.100000000006</v>
      </c>
    </row>
    <row r="23" spans="1:9" x14ac:dyDescent="0.25">
      <c r="A23" s="139"/>
      <c r="B23" s="140"/>
      <c r="C23" s="124" t="s">
        <v>41</v>
      </c>
      <c r="D23" s="141"/>
      <c r="E23" s="141"/>
      <c r="F23" s="141"/>
      <c r="G23" s="143">
        <f>SUM(G11:G22)</f>
        <v>388939.83999999997</v>
      </c>
      <c r="H23" s="143">
        <f t="shared" ref="H23:I23" si="3">SUM(H11:H22)</f>
        <v>286039.45</v>
      </c>
      <c r="I23" s="143">
        <f t="shared" si="3"/>
        <v>102900.39000000001</v>
      </c>
    </row>
    <row r="24" spans="1:9" x14ac:dyDescent="0.25">
      <c r="A24" s="139">
        <v>9</v>
      </c>
      <c r="B24" s="140"/>
      <c r="C24" s="139" t="s">
        <v>109</v>
      </c>
      <c r="D24" s="141"/>
      <c r="E24" s="141"/>
      <c r="F24" s="147">
        <v>0.02</v>
      </c>
      <c r="G24" s="143">
        <f>G23*F24+165</f>
        <v>7943.7967999999992</v>
      </c>
      <c r="H24" s="144">
        <f t="shared" si="0"/>
        <v>7943.7967999999992</v>
      </c>
      <c r="I24" s="148"/>
    </row>
    <row r="25" spans="1:9" x14ac:dyDescent="0.25">
      <c r="A25" s="139">
        <v>10</v>
      </c>
      <c r="B25" s="140"/>
      <c r="C25" s="139" t="s">
        <v>108</v>
      </c>
      <c r="D25" s="141"/>
      <c r="E25" s="141"/>
      <c r="F25" s="147"/>
      <c r="G25" s="143">
        <v>686</v>
      </c>
      <c r="H25" s="144">
        <f t="shared" si="0"/>
        <v>686</v>
      </c>
      <c r="I25" s="148"/>
    </row>
    <row r="26" spans="1:9" x14ac:dyDescent="0.25">
      <c r="A26" s="139"/>
      <c r="B26" s="140"/>
      <c r="C26" s="129" t="s">
        <v>157</v>
      </c>
      <c r="D26" s="149"/>
      <c r="E26" s="149"/>
      <c r="F26" s="149"/>
      <c r="G26" s="150">
        <f>SUM(G23:G25)</f>
        <v>397569.63679999998</v>
      </c>
      <c r="H26" s="150">
        <f t="shared" ref="H26:I26" si="4">SUM(H23:H25)</f>
        <v>294669.24680000002</v>
      </c>
      <c r="I26" s="150">
        <f t="shared" si="4"/>
        <v>102900.39000000001</v>
      </c>
    </row>
  </sheetData>
  <protectedRanges>
    <protectedRange password="CC96" sqref="B6:C6" name="Range GWAT_3"/>
    <protectedRange password="CC96" sqref="F6 H6" name="Range GWAT_4"/>
    <protectedRange password="CC96" sqref="C3:C4 H3:H4 F3:G3" name="Range GWAT_1"/>
    <protectedRange password="CC96" sqref="C5:H5" name="Range GWAT_1_1_1"/>
  </protectedRanges>
  <mergeCells count="12">
    <mergeCell ref="A4:B4"/>
    <mergeCell ref="A5:I5"/>
    <mergeCell ref="A6:B6"/>
    <mergeCell ref="A1:I1"/>
    <mergeCell ref="A2:B2"/>
    <mergeCell ref="E2:I2"/>
    <mergeCell ref="E3:F3"/>
    <mergeCell ref="H3:I3"/>
    <mergeCell ref="G6:I6"/>
    <mergeCell ref="D6:F6"/>
    <mergeCell ref="G4:I4"/>
    <mergeCell ref="D4:F4"/>
  </mergeCells>
  <pageMargins left="0.5" right="0.25"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T15"/>
  <sheetViews>
    <sheetView workbookViewId="0">
      <selection activeCell="J20" sqref="J20"/>
    </sheetView>
  </sheetViews>
  <sheetFormatPr defaultRowHeight="15" x14ac:dyDescent="0.25"/>
  <cols>
    <col min="1" max="1" width="7.28515625" bestFit="1" customWidth="1"/>
    <col min="2" max="2" width="33.85546875" bestFit="1" customWidth="1"/>
    <col min="3" max="3" width="13.28515625" customWidth="1"/>
    <col min="6" max="6" width="7.7109375" bestFit="1" customWidth="1"/>
    <col min="10" max="10" width="15.5703125" customWidth="1"/>
    <col min="11" max="11" width="16.7109375" customWidth="1"/>
  </cols>
  <sheetData>
    <row r="1" spans="1:20" ht="18.75" x14ac:dyDescent="0.25">
      <c r="A1" s="310" t="s">
        <v>114</v>
      </c>
      <c r="B1" s="311"/>
      <c r="C1" s="311"/>
      <c r="D1" s="311"/>
      <c r="E1" s="311"/>
      <c r="F1" s="312"/>
      <c r="I1" s="22"/>
      <c r="J1" s="22"/>
      <c r="K1" s="22"/>
      <c r="L1" s="22"/>
      <c r="M1" s="22"/>
      <c r="N1" s="22"/>
      <c r="O1" s="22"/>
      <c r="P1" s="22"/>
      <c r="Q1" s="22"/>
      <c r="R1" s="22"/>
      <c r="S1" s="22"/>
      <c r="T1" s="21"/>
    </row>
    <row r="2" spans="1:20" ht="15.75" x14ac:dyDescent="0.25">
      <c r="A2" s="305" t="s">
        <v>15</v>
      </c>
      <c r="B2" s="305" t="s">
        <v>115</v>
      </c>
      <c r="C2" s="305" t="s">
        <v>422</v>
      </c>
      <c r="D2" s="307" t="s">
        <v>116</v>
      </c>
      <c r="E2" s="308"/>
      <c r="F2" s="309"/>
      <c r="I2" s="22"/>
      <c r="J2" s="22"/>
      <c r="K2" s="22"/>
      <c r="L2" s="22"/>
      <c r="M2" s="22"/>
      <c r="N2" s="22"/>
      <c r="O2" s="22"/>
      <c r="P2" s="22"/>
      <c r="Q2" s="22"/>
      <c r="R2" s="22"/>
      <c r="S2" s="22"/>
      <c r="T2" s="21"/>
    </row>
    <row r="3" spans="1:20" ht="47.25" x14ac:dyDescent="0.25">
      <c r="A3" s="306"/>
      <c r="B3" s="306"/>
      <c r="C3" s="306"/>
      <c r="D3" s="208" t="s">
        <v>423</v>
      </c>
      <c r="E3" s="208" t="s">
        <v>117</v>
      </c>
      <c r="F3" s="208" t="s">
        <v>424</v>
      </c>
      <c r="I3" s="22"/>
      <c r="J3" s="22"/>
      <c r="K3" s="22"/>
      <c r="L3" s="22"/>
      <c r="M3" s="22"/>
      <c r="N3" s="22"/>
      <c r="O3" s="22"/>
      <c r="P3" s="22"/>
      <c r="Q3" s="22"/>
      <c r="R3" s="22"/>
      <c r="S3" s="22"/>
      <c r="T3" s="21"/>
    </row>
    <row r="4" spans="1:20" x14ac:dyDescent="0.25">
      <c r="A4" s="209">
        <v>1</v>
      </c>
      <c r="B4" s="210" t="s">
        <v>118</v>
      </c>
      <c r="C4" s="211">
        <f>'Civil work estimate'!G26</f>
        <v>397569.63679999998</v>
      </c>
      <c r="D4" s="212">
        <f>C4-E4</f>
        <v>294669.24679999996</v>
      </c>
      <c r="E4" s="213">
        <f>SUM('Civil work estimate'!G20:G22)</f>
        <v>102900.39000000001</v>
      </c>
      <c r="F4" s="214">
        <f>E4/D4%</f>
        <v>34.920641063653754</v>
      </c>
      <c r="I4" s="22"/>
      <c r="J4" s="22"/>
      <c r="K4" s="22"/>
      <c r="L4" s="22"/>
      <c r="M4" s="22"/>
      <c r="N4" s="22"/>
      <c r="O4" s="22"/>
      <c r="P4" s="22"/>
      <c r="Q4" s="22"/>
      <c r="R4" s="22"/>
      <c r="S4" s="22"/>
      <c r="T4" s="21"/>
    </row>
    <row r="5" spans="1:20" x14ac:dyDescent="0.25">
      <c r="A5" s="209">
        <v>2.1</v>
      </c>
      <c r="B5" s="210" t="s">
        <v>156</v>
      </c>
      <c r="C5" s="213">
        <f>'Pipe line estimate as per CSSR'!H24</f>
        <v>597616.31999999995</v>
      </c>
      <c r="D5" s="213">
        <f>'Pipe line estimate as per CSSR'!I24</f>
        <v>597616.31999999995</v>
      </c>
      <c r="E5" s="213">
        <f>'Pipe line estimate as per CSSR'!J24</f>
        <v>0</v>
      </c>
      <c r="F5" s="214">
        <f>E5/D5%</f>
        <v>0</v>
      </c>
      <c r="I5" s="22"/>
      <c r="J5" s="22"/>
      <c r="K5" s="22"/>
      <c r="L5" s="22"/>
      <c r="M5" s="22"/>
      <c r="N5" s="22"/>
      <c r="O5" s="22"/>
      <c r="P5" s="22"/>
      <c r="Q5" s="22"/>
      <c r="R5" s="22"/>
      <c r="S5" s="22"/>
      <c r="T5" s="21"/>
    </row>
    <row r="6" spans="1:20" ht="30" x14ac:dyDescent="0.25">
      <c r="A6" s="209">
        <v>2.2000000000000002</v>
      </c>
      <c r="B6" s="210" t="s">
        <v>435</v>
      </c>
      <c r="C6" s="213">
        <f>'Pipe line estimate as per CSSR'!H44</f>
        <v>458916.10499999998</v>
      </c>
      <c r="D6" s="213">
        <f>'Pipe line estimate as per CSSR'!I44</f>
        <v>331796.10499999998</v>
      </c>
      <c r="E6" s="213">
        <f>'Pipe line estimate as per CSSR'!J44</f>
        <v>127120</v>
      </c>
      <c r="F6" s="214">
        <f>E6/D6%</f>
        <v>38.312686039518155</v>
      </c>
      <c r="I6" s="22"/>
      <c r="J6" s="22"/>
      <c r="K6" s="22"/>
      <c r="L6" s="22"/>
      <c r="M6" s="22"/>
      <c r="N6" s="22"/>
      <c r="O6" s="22"/>
      <c r="P6" s="22"/>
      <c r="Q6" s="22"/>
      <c r="R6" s="22"/>
      <c r="S6" s="22"/>
      <c r="T6" s="21"/>
    </row>
    <row r="7" spans="1:20" x14ac:dyDescent="0.25">
      <c r="A7" s="209">
        <v>3</v>
      </c>
      <c r="B7" s="210" t="s">
        <v>436</v>
      </c>
      <c r="C7" s="213">
        <f>'Sprinkler estimaiton'!H20*'Farmers Details'!S33</f>
        <v>267830.41740000003</v>
      </c>
      <c r="D7" s="213">
        <f>C7</f>
        <v>267830.41740000003</v>
      </c>
      <c r="E7" s="213">
        <v>0</v>
      </c>
      <c r="F7" s="214">
        <f>E7/C7</f>
        <v>0</v>
      </c>
      <c r="I7" s="22"/>
      <c r="J7" s="22"/>
      <c r="K7" s="22"/>
      <c r="L7" s="22"/>
      <c r="M7" s="22"/>
      <c r="N7" s="22"/>
      <c r="O7" s="22"/>
      <c r="P7" s="22"/>
      <c r="Q7" s="22"/>
      <c r="R7" s="22"/>
      <c r="S7" s="22"/>
      <c r="T7" s="21"/>
    </row>
    <row r="8" spans="1:20" x14ac:dyDescent="0.25">
      <c r="A8" s="209">
        <v>4</v>
      </c>
      <c r="B8" s="210" t="s">
        <v>434</v>
      </c>
      <c r="C8" s="213">
        <f>Compost!G13</f>
        <v>251189.02500000002</v>
      </c>
      <c r="D8" s="213">
        <f>Compost!H13</f>
        <v>152276.7825</v>
      </c>
      <c r="E8" s="213">
        <f>Compost!I13</f>
        <v>98912.242500000008</v>
      </c>
      <c r="F8" s="214">
        <f>E8/C8%</f>
        <v>39.377613134172556</v>
      </c>
      <c r="I8" s="22"/>
      <c r="J8" s="22"/>
      <c r="K8" s="22"/>
      <c r="L8" s="22"/>
      <c r="M8" s="22"/>
      <c r="N8" s="22"/>
      <c r="O8" s="22"/>
      <c r="P8" s="22"/>
      <c r="Q8" s="22"/>
      <c r="R8" s="22"/>
      <c r="S8" s="22"/>
      <c r="T8" s="21"/>
    </row>
    <row r="9" spans="1:20" x14ac:dyDescent="0.25">
      <c r="A9" s="209">
        <v>5</v>
      </c>
      <c r="B9" s="210" t="s">
        <v>429</v>
      </c>
      <c r="C9" s="213">
        <f>Compost!G19</f>
        <v>1041867.2093023255</v>
      </c>
      <c r="D9" s="213">
        <f>Compost!H19</f>
        <v>520933.60465116275</v>
      </c>
      <c r="E9" s="213">
        <f>Compost!I19</f>
        <v>520933.60465116275</v>
      </c>
      <c r="F9" s="214">
        <f>E9/C9%</f>
        <v>50</v>
      </c>
      <c r="I9" s="22"/>
      <c r="J9" s="22"/>
      <c r="K9" s="22"/>
      <c r="L9" s="22"/>
      <c r="M9" s="22"/>
      <c r="N9" s="22"/>
      <c r="O9" s="22"/>
      <c r="P9" s="22"/>
      <c r="Q9" s="22"/>
      <c r="R9" s="22"/>
      <c r="S9" s="22"/>
      <c r="T9" s="21"/>
    </row>
    <row r="10" spans="1:20" ht="26.25" customHeight="1" x14ac:dyDescent="0.25">
      <c r="A10" s="215"/>
      <c r="B10" s="216" t="s">
        <v>119</v>
      </c>
      <c r="C10" s="217">
        <f>SUM(C4:C9)</f>
        <v>3014988.7135023251</v>
      </c>
      <c r="D10" s="217">
        <f>SUM(D4:D9)</f>
        <v>2165122.4763511624</v>
      </c>
      <c r="E10" s="217">
        <f>SUM(E4:E9)</f>
        <v>849866.2371511627</v>
      </c>
      <c r="F10" s="218">
        <f>E10/D10%</f>
        <v>39.252570994663785</v>
      </c>
      <c r="I10" s="22"/>
      <c r="J10" s="22"/>
      <c r="K10" s="22"/>
      <c r="L10" s="22"/>
      <c r="M10" s="22"/>
      <c r="N10" s="22"/>
      <c r="O10" s="22"/>
      <c r="P10" s="22"/>
      <c r="Q10" s="22"/>
      <c r="R10" s="22"/>
      <c r="S10" s="22"/>
      <c r="T10" s="21"/>
    </row>
    <row r="11" spans="1:20" x14ac:dyDescent="0.25">
      <c r="A11" s="209"/>
      <c r="B11" s="210" t="s">
        <v>120</v>
      </c>
      <c r="C11" s="214">
        <f>D11+E11</f>
        <v>100</v>
      </c>
      <c r="D11" s="214">
        <f>D10/C10%</f>
        <v>71.811959582298869</v>
      </c>
      <c r="E11" s="214">
        <f>E10/C10%</f>
        <v>28.188040417701128</v>
      </c>
      <c r="F11" s="214"/>
      <c r="I11" s="22"/>
      <c r="J11" s="22"/>
      <c r="K11" s="22"/>
      <c r="L11" s="22"/>
      <c r="M11" s="22"/>
      <c r="N11" s="22"/>
      <c r="O11" s="22"/>
      <c r="P11" s="22"/>
      <c r="Q11" s="22"/>
      <c r="R11" s="22"/>
      <c r="S11" s="22"/>
      <c r="T11" s="21"/>
    </row>
    <row r="12" spans="1:20" x14ac:dyDescent="0.25">
      <c r="A12" s="118"/>
      <c r="B12" s="118"/>
      <c r="C12" s="118"/>
      <c r="D12" s="118"/>
      <c r="E12" s="118"/>
      <c r="F12" s="118"/>
      <c r="I12" s="22"/>
      <c r="J12" s="22"/>
      <c r="K12" s="22"/>
      <c r="L12" s="22"/>
      <c r="M12" s="22"/>
      <c r="N12" s="22"/>
      <c r="O12" s="22"/>
      <c r="P12" s="22"/>
      <c r="Q12" s="22"/>
      <c r="R12" s="22"/>
      <c r="S12" s="22"/>
      <c r="T12" s="21"/>
    </row>
    <row r="13" spans="1:20" x14ac:dyDescent="0.25">
      <c r="E13" s="4"/>
      <c r="I13" s="22"/>
      <c r="J13" s="22"/>
      <c r="K13" s="22"/>
      <c r="L13" s="22"/>
      <c r="M13" s="22"/>
      <c r="N13" s="22"/>
      <c r="O13" s="22"/>
      <c r="P13" s="22"/>
      <c r="Q13" s="22"/>
      <c r="R13" s="22"/>
      <c r="S13" s="22"/>
      <c r="T13" s="21"/>
    </row>
    <row r="14" spans="1:20" x14ac:dyDescent="0.25">
      <c r="I14" s="22"/>
      <c r="J14" s="22"/>
      <c r="K14" s="22"/>
      <c r="L14" s="22"/>
      <c r="M14" s="22"/>
      <c r="N14" s="22"/>
      <c r="O14" s="22"/>
      <c r="P14" s="22"/>
      <c r="Q14" s="22"/>
      <c r="R14" s="22"/>
      <c r="S14" s="22"/>
    </row>
    <row r="15" spans="1:20" x14ac:dyDescent="0.25">
      <c r="I15" s="22"/>
      <c r="J15" s="22"/>
      <c r="K15" s="22"/>
      <c r="L15" s="22"/>
      <c r="M15" s="22"/>
      <c r="N15" s="22"/>
      <c r="O15" s="22"/>
      <c r="P15" s="22"/>
      <c r="Q15" s="22"/>
      <c r="R15" s="22"/>
      <c r="S15" s="22"/>
    </row>
  </sheetData>
  <mergeCells count="5">
    <mergeCell ref="A2:A3"/>
    <mergeCell ref="B2:B3"/>
    <mergeCell ref="C2:C3"/>
    <mergeCell ref="D2:F2"/>
    <mergeCell ref="A1:F1"/>
  </mergeCells>
  <pageMargins left="0.7" right="0.7" top="0.75" bottom="0.75" header="0.3" footer="0.3"/>
  <pageSetup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R56"/>
  <sheetViews>
    <sheetView zoomScale="112" zoomScaleNormal="112" workbookViewId="0">
      <selection sqref="A1:Q1"/>
    </sheetView>
  </sheetViews>
  <sheetFormatPr defaultRowHeight="15" x14ac:dyDescent="0.25"/>
  <cols>
    <col min="1" max="1" width="3.5703125" customWidth="1"/>
    <col min="2" max="2" width="31.42578125" customWidth="1"/>
    <col min="3" max="3" width="13.5703125" customWidth="1"/>
    <col min="4" max="4" width="7.85546875" customWidth="1"/>
    <col min="5" max="6" width="6.5703125" bestFit="1" customWidth="1"/>
    <col min="7" max="7" width="4.85546875" customWidth="1"/>
    <col min="8" max="9" width="6.5703125" bestFit="1" customWidth="1"/>
    <col min="10" max="10" width="8.7109375" customWidth="1"/>
    <col min="11" max="11" width="8" customWidth="1"/>
    <col min="12" max="13" width="5.85546875" customWidth="1"/>
    <col min="14" max="14" width="8.7109375" bestFit="1" customWidth="1"/>
    <col min="15" max="15" width="7.42578125" customWidth="1"/>
    <col min="16" max="16" width="6.7109375" customWidth="1"/>
    <col min="17" max="17" width="4.42578125" customWidth="1"/>
  </cols>
  <sheetData>
    <row r="1" spans="1:18" ht="15.75" x14ac:dyDescent="0.25">
      <c r="A1" s="303" t="s">
        <v>446</v>
      </c>
      <c r="B1" s="303"/>
      <c r="C1" s="303"/>
      <c r="D1" s="303"/>
      <c r="E1" s="303"/>
      <c r="F1" s="303"/>
      <c r="G1" s="303"/>
      <c r="H1" s="303"/>
      <c r="I1" s="303"/>
      <c r="J1" s="303"/>
      <c r="K1" s="303"/>
      <c r="L1" s="303"/>
      <c r="M1" s="303"/>
      <c r="N1" s="303"/>
      <c r="O1" s="303"/>
      <c r="P1" s="303"/>
      <c r="Q1" s="303"/>
    </row>
    <row r="2" spans="1:18" ht="14.45" customHeight="1" x14ac:dyDescent="0.25">
      <c r="A2" s="316" t="s">
        <v>248</v>
      </c>
      <c r="B2" s="318"/>
      <c r="C2" s="315" t="s">
        <v>441</v>
      </c>
      <c r="D2" s="315"/>
      <c r="E2" s="315"/>
      <c r="F2" s="316" t="s">
        <v>83</v>
      </c>
      <c r="G2" s="317"/>
      <c r="H2" s="317"/>
      <c r="I2" s="318"/>
      <c r="J2" s="319" t="s">
        <v>242</v>
      </c>
      <c r="K2" s="317"/>
      <c r="L2" s="317"/>
      <c r="M2" s="317"/>
      <c r="N2" s="318"/>
      <c r="O2" s="267"/>
      <c r="P2" s="267"/>
      <c r="Q2" s="267"/>
    </row>
    <row r="3" spans="1:18" x14ac:dyDescent="0.25">
      <c r="A3" s="316" t="s">
        <v>249</v>
      </c>
      <c r="B3" s="318"/>
      <c r="C3" s="315" t="s">
        <v>246</v>
      </c>
      <c r="D3" s="315"/>
      <c r="E3" s="315"/>
      <c r="F3" s="316" t="s">
        <v>243</v>
      </c>
      <c r="G3" s="317"/>
      <c r="H3" s="317"/>
      <c r="I3" s="317"/>
      <c r="J3" s="317" t="s">
        <v>225</v>
      </c>
      <c r="K3" s="317"/>
      <c r="L3" s="317"/>
      <c r="M3" s="317"/>
      <c r="N3" s="318"/>
      <c r="O3" s="267"/>
      <c r="P3" s="267"/>
      <c r="Q3" s="267"/>
    </row>
    <row r="4" spans="1:18" s="132" customFormat="1" ht="12.75" x14ac:dyDescent="0.2">
      <c r="A4" s="320" t="s">
        <v>162</v>
      </c>
      <c r="B4" s="321"/>
      <c r="C4" s="322" t="s">
        <v>224</v>
      </c>
      <c r="D4" s="323"/>
      <c r="E4" s="323"/>
      <c r="F4" s="323"/>
      <c r="G4" s="323"/>
      <c r="H4" s="323"/>
      <c r="I4" s="323"/>
      <c r="J4" s="324"/>
      <c r="K4" s="268"/>
      <c r="L4" s="268"/>
      <c r="M4" s="268"/>
      <c r="N4" s="268"/>
      <c r="O4" s="269"/>
      <c r="P4" s="269"/>
      <c r="Q4" s="269"/>
    </row>
    <row r="5" spans="1:18" ht="60" x14ac:dyDescent="0.25">
      <c r="A5" s="169" t="s">
        <v>15</v>
      </c>
      <c r="B5" s="270" t="s">
        <v>85</v>
      </c>
      <c r="C5" s="128" t="s">
        <v>144</v>
      </c>
      <c r="D5" s="271" t="s">
        <v>147</v>
      </c>
      <c r="E5" s="169" t="s">
        <v>86</v>
      </c>
      <c r="F5" s="169" t="s">
        <v>87</v>
      </c>
      <c r="G5" s="271" t="s">
        <v>125</v>
      </c>
      <c r="H5" s="271" t="s">
        <v>126</v>
      </c>
      <c r="I5" s="169" t="s">
        <v>88</v>
      </c>
      <c r="J5" s="313" t="s">
        <v>89</v>
      </c>
      <c r="K5" s="313"/>
      <c r="L5" s="313"/>
      <c r="M5" s="313"/>
      <c r="N5" s="314" t="s">
        <v>90</v>
      </c>
      <c r="O5" s="314"/>
      <c r="P5" s="314"/>
      <c r="Q5" s="314"/>
    </row>
    <row r="6" spans="1:18" x14ac:dyDescent="0.25">
      <c r="A6" s="45"/>
      <c r="B6" s="48" t="s">
        <v>145</v>
      </c>
      <c r="C6" s="46"/>
      <c r="D6" s="45"/>
      <c r="E6" s="45"/>
      <c r="F6" s="45"/>
      <c r="G6" s="48"/>
      <c r="H6" s="48"/>
      <c r="I6" s="45"/>
      <c r="J6" s="49" t="s">
        <v>127</v>
      </c>
      <c r="K6" s="50" t="s">
        <v>128</v>
      </c>
      <c r="L6" s="47" t="s">
        <v>129</v>
      </c>
      <c r="M6" s="50" t="s">
        <v>130</v>
      </c>
      <c r="N6" s="49" t="s">
        <v>127</v>
      </c>
      <c r="O6" s="50" t="s">
        <v>128</v>
      </c>
      <c r="P6" s="47" t="s">
        <v>129</v>
      </c>
      <c r="Q6" s="50" t="s">
        <v>130</v>
      </c>
    </row>
    <row r="7" spans="1:18" x14ac:dyDescent="0.25">
      <c r="A7" s="45">
        <v>1</v>
      </c>
      <c r="B7" s="48" t="s">
        <v>197</v>
      </c>
      <c r="C7" s="46" t="s">
        <v>198</v>
      </c>
      <c r="D7" s="45">
        <v>718</v>
      </c>
      <c r="E7" s="45"/>
      <c r="F7" s="45"/>
      <c r="G7" s="48"/>
      <c r="H7" s="48">
        <v>718</v>
      </c>
      <c r="I7" s="45"/>
      <c r="J7" s="49"/>
      <c r="K7" s="50">
        <v>516</v>
      </c>
      <c r="L7" s="47">
        <v>66</v>
      </c>
      <c r="M7" s="50">
        <v>80</v>
      </c>
      <c r="N7" s="49"/>
      <c r="O7" s="50">
        <v>56</v>
      </c>
      <c r="P7" s="47"/>
      <c r="Q7" s="50"/>
    </row>
    <row r="8" spans="1:18" x14ac:dyDescent="0.25">
      <c r="A8" s="45">
        <v>2</v>
      </c>
      <c r="B8" s="48" t="s">
        <v>192</v>
      </c>
      <c r="C8" s="47" t="s">
        <v>149</v>
      </c>
      <c r="D8" s="46">
        <v>90</v>
      </c>
      <c r="E8" s="46"/>
      <c r="F8" s="46"/>
      <c r="G8" s="46">
        <v>90</v>
      </c>
      <c r="H8" s="46"/>
      <c r="I8" s="46"/>
      <c r="J8" s="53"/>
      <c r="K8" s="50">
        <v>48</v>
      </c>
      <c r="L8" s="54">
        <v>42</v>
      </c>
      <c r="M8" s="55"/>
      <c r="N8" s="49"/>
      <c r="O8" s="50"/>
      <c r="P8" s="47"/>
      <c r="Q8" s="50"/>
    </row>
    <row r="9" spans="1:18" ht="30" x14ac:dyDescent="0.25">
      <c r="A9" s="45">
        <v>3</v>
      </c>
      <c r="B9" s="48" t="s">
        <v>193</v>
      </c>
      <c r="C9" s="47" t="s">
        <v>153</v>
      </c>
      <c r="D9" s="46">
        <v>42</v>
      </c>
      <c r="E9" s="46">
        <v>42</v>
      </c>
      <c r="F9" s="46"/>
      <c r="G9" s="46"/>
      <c r="H9" s="46"/>
      <c r="I9" s="46"/>
      <c r="J9" s="53"/>
      <c r="K9" s="50">
        <v>42</v>
      </c>
      <c r="L9" s="76"/>
      <c r="M9" s="55"/>
      <c r="N9" s="49"/>
      <c r="O9" s="50"/>
      <c r="P9" s="47"/>
      <c r="Q9" s="50"/>
      <c r="R9" t="s">
        <v>148</v>
      </c>
    </row>
    <row r="10" spans="1:18" ht="30" x14ac:dyDescent="0.25">
      <c r="A10" s="45">
        <v>4</v>
      </c>
      <c r="B10" s="48" t="s">
        <v>194</v>
      </c>
      <c r="C10" s="47" t="s">
        <v>196</v>
      </c>
      <c r="D10" s="46">
        <v>112</v>
      </c>
      <c r="E10" s="46"/>
      <c r="F10" s="46"/>
      <c r="G10" s="46">
        <v>112</v>
      </c>
      <c r="H10" s="46"/>
      <c r="I10" s="46"/>
      <c r="J10" s="53"/>
      <c r="K10" s="50">
        <v>62</v>
      </c>
      <c r="L10" s="76">
        <v>50</v>
      </c>
      <c r="M10" s="55"/>
      <c r="N10" s="49"/>
      <c r="O10" s="50"/>
      <c r="P10" s="47"/>
      <c r="Q10" s="50"/>
    </row>
    <row r="11" spans="1:18" ht="30" x14ac:dyDescent="0.25">
      <c r="A11" s="45">
        <v>5</v>
      </c>
      <c r="B11" s="48" t="s">
        <v>195</v>
      </c>
      <c r="C11" s="47" t="s">
        <v>196</v>
      </c>
      <c r="D11" s="46">
        <v>42</v>
      </c>
      <c r="E11" s="46"/>
      <c r="F11" s="46"/>
      <c r="G11" s="46">
        <v>42</v>
      </c>
      <c r="H11" s="46"/>
      <c r="I11" s="46"/>
      <c r="J11" s="53"/>
      <c r="K11" s="50">
        <v>42</v>
      </c>
      <c r="L11" s="76"/>
      <c r="M11" s="55"/>
      <c r="N11" s="49"/>
      <c r="O11" s="50"/>
      <c r="P11" s="47"/>
      <c r="Q11" s="50"/>
    </row>
    <row r="12" spans="1:18" ht="30" x14ac:dyDescent="0.25">
      <c r="A12" s="45">
        <v>6</v>
      </c>
      <c r="B12" s="48" t="s">
        <v>199</v>
      </c>
      <c r="C12" s="47" t="s">
        <v>150</v>
      </c>
      <c r="D12" s="46">
        <v>18</v>
      </c>
      <c r="E12" s="46"/>
      <c r="F12" s="46"/>
      <c r="G12" s="46">
        <v>18</v>
      </c>
      <c r="H12" s="46"/>
      <c r="I12" s="46"/>
      <c r="J12" s="53"/>
      <c r="K12" s="50">
        <v>18</v>
      </c>
      <c r="L12" s="76"/>
      <c r="M12" s="55"/>
      <c r="N12" s="49"/>
      <c r="O12" s="50"/>
      <c r="P12" s="47"/>
      <c r="Q12" s="50"/>
    </row>
    <row r="13" spans="1:18" ht="30" x14ac:dyDescent="0.25">
      <c r="A13" s="45">
        <v>7</v>
      </c>
      <c r="B13" s="48" t="s">
        <v>200</v>
      </c>
      <c r="C13" s="47" t="s">
        <v>196</v>
      </c>
      <c r="D13" s="46">
        <v>102</v>
      </c>
      <c r="E13" s="46"/>
      <c r="F13" s="46"/>
      <c r="G13" s="46">
        <v>102</v>
      </c>
      <c r="H13" s="46"/>
      <c r="I13" s="46"/>
      <c r="J13" s="53"/>
      <c r="K13" s="50">
        <v>50</v>
      </c>
      <c r="L13" s="76"/>
      <c r="M13" s="55"/>
      <c r="N13" s="49"/>
      <c r="O13" s="50">
        <v>52</v>
      </c>
      <c r="P13" s="47"/>
      <c r="Q13" s="50"/>
    </row>
    <row r="14" spans="1:18" ht="30" x14ac:dyDescent="0.25">
      <c r="A14" s="45">
        <v>8</v>
      </c>
      <c r="B14" s="48" t="s">
        <v>201</v>
      </c>
      <c r="C14" s="47" t="s">
        <v>153</v>
      </c>
      <c r="D14" s="46">
        <v>86</v>
      </c>
      <c r="E14" s="46"/>
      <c r="F14" s="46"/>
      <c r="G14" s="46">
        <v>86</v>
      </c>
      <c r="H14" s="46"/>
      <c r="I14" s="46"/>
      <c r="J14" s="53"/>
      <c r="K14" s="50">
        <v>86</v>
      </c>
      <c r="L14" s="76"/>
      <c r="M14" s="55"/>
      <c r="N14" s="49"/>
      <c r="O14" s="50"/>
      <c r="P14" s="47"/>
      <c r="Q14" s="50"/>
    </row>
    <row r="15" spans="1:18" x14ac:dyDescent="0.25">
      <c r="A15" s="45">
        <v>9</v>
      </c>
      <c r="B15" s="48" t="s">
        <v>202</v>
      </c>
      <c r="C15" s="47" t="s">
        <v>149</v>
      </c>
      <c r="D15" s="46">
        <v>58</v>
      </c>
      <c r="E15" s="46">
        <v>58</v>
      </c>
      <c r="F15" s="46"/>
      <c r="G15" s="46"/>
      <c r="H15" s="46"/>
      <c r="I15" s="46"/>
      <c r="J15" s="53"/>
      <c r="K15" s="50">
        <v>58</v>
      </c>
      <c r="L15" s="76"/>
      <c r="M15" s="55"/>
      <c r="N15" s="49"/>
      <c r="O15" s="50"/>
      <c r="P15" s="47"/>
      <c r="Q15" s="50"/>
    </row>
    <row r="16" spans="1:18" x14ac:dyDescent="0.25">
      <c r="A16" s="45">
        <v>10</v>
      </c>
      <c r="B16" s="48" t="s">
        <v>202</v>
      </c>
      <c r="C16" s="47" t="s">
        <v>153</v>
      </c>
      <c r="D16" s="46">
        <v>72</v>
      </c>
      <c r="E16" s="46">
        <v>72</v>
      </c>
      <c r="F16" s="46"/>
      <c r="G16" s="46"/>
      <c r="H16" s="46"/>
      <c r="I16" s="46"/>
      <c r="J16" s="53"/>
      <c r="K16" s="50">
        <v>72</v>
      </c>
      <c r="L16" s="76"/>
      <c r="M16" s="55"/>
      <c r="N16" s="49"/>
      <c r="O16" s="50"/>
      <c r="P16" s="47"/>
      <c r="Q16" s="50"/>
    </row>
    <row r="17" spans="1:17" ht="45" x14ac:dyDescent="0.25">
      <c r="A17" s="45">
        <v>11</v>
      </c>
      <c r="B17" s="48" t="s">
        <v>203</v>
      </c>
      <c r="C17" s="47" t="s">
        <v>204</v>
      </c>
      <c r="D17" s="46">
        <v>180</v>
      </c>
      <c r="E17" s="46"/>
      <c r="F17" s="46"/>
      <c r="G17" s="46">
        <v>180</v>
      </c>
      <c r="H17" s="46"/>
      <c r="I17" s="46"/>
      <c r="J17" s="53"/>
      <c r="K17" s="50">
        <v>98</v>
      </c>
      <c r="L17" s="76">
        <v>16</v>
      </c>
      <c r="M17" s="55">
        <v>14</v>
      </c>
      <c r="N17" s="49"/>
      <c r="O17" s="50">
        <v>52</v>
      </c>
      <c r="P17" s="47"/>
      <c r="Q17" s="50"/>
    </row>
    <row r="18" spans="1:17" x14ac:dyDescent="0.25">
      <c r="A18" s="45">
        <v>12</v>
      </c>
      <c r="B18" s="48" t="s">
        <v>205</v>
      </c>
      <c r="C18" s="47" t="s">
        <v>196</v>
      </c>
      <c r="D18" s="46">
        <v>150</v>
      </c>
      <c r="E18" s="46">
        <v>150</v>
      </c>
      <c r="F18" s="46"/>
      <c r="G18" s="46"/>
      <c r="H18" s="46"/>
      <c r="I18" s="46"/>
      <c r="J18" s="53"/>
      <c r="K18" s="50">
        <v>56</v>
      </c>
      <c r="L18" s="76">
        <v>86</v>
      </c>
      <c r="M18" s="55">
        <v>8</v>
      </c>
      <c r="N18" s="49"/>
      <c r="O18" s="50"/>
      <c r="P18" s="47"/>
      <c r="Q18" s="50"/>
    </row>
    <row r="19" spans="1:17" ht="30" x14ac:dyDescent="0.25">
      <c r="A19" s="45">
        <v>13</v>
      </c>
      <c r="B19" s="48" t="s">
        <v>206</v>
      </c>
      <c r="C19" s="47" t="s">
        <v>150</v>
      </c>
      <c r="D19" s="46">
        <v>6</v>
      </c>
      <c r="E19" s="46"/>
      <c r="F19" s="46">
        <v>6</v>
      </c>
      <c r="G19" s="46"/>
      <c r="H19" s="46"/>
      <c r="I19" s="46"/>
      <c r="J19" s="53"/>
      <c r="K19" s="50">
        <v>6</v>
      </c>
      <c r="L19" s="76"/>
      <c r="M19" s="55"/>
      <c r="N19" s="49"/>
      <c r="O19" s="50"/>
      <c r="P19" s="47"/>
      <c r="Q19" s="50"/>
    </row>
    <row r="20" spans="1:17" x14ac:dyDescent="0.25">
      <c r="A20" s="45">
        <v>14</v>
      </c>
      <c r="B20" s="48" t="s">
        <v>207</v>
      </c>
      <c r="C20" s="47" t="s">
        <v>149</v>
      </c>
      <c r="D20" s="46">
        <v>30</v>
      </c>
      <c r="E20" s="46"/>
      <c r="F20" s="46"/>
      <c r="G20" s="46">
        <v>30</v>
      </c>
      <c r="H20" s="46"/>
      <c r="I20" s="46"/>
      <c r="J20" s="53"/>
      <c r="K20" s="50">
        <v>16</v>
      </c>
      <c r="L20" s="76">
        <v>14</v>
      </c>
      <c r="M20" s="55"/>
      <c r="N20" s="49"/>
      <c r="O20" s="50"/>
      <c r="P20" s="47"/>
      <c r="Q20" s="50"/>
    </row>
    <row r="21" spans="1:17" x14ac:dyDescent="0.25">
      <c r="A21" s="45">
        <v>15</v>
      </c>
      <c r="B21" s="48" t="s">
        <v>208</v>
      </c>
      <c r="C21" s="47" t="s">
        <v>150</v>
      </c>
      <c r="D21" s="46">
        <v>48</v>
      </c>
      <c r="E21" s="46">
        <v>48</v>
      </c>
      <c r="F21" s="46"/>
      <c r="G21" s="46"/>
      <c r="H21" s="46"/>
      <c r="I21" s="46"/>
      <c r="J21" s="53"/>
      <c r="K21" s="50"/>
      <c r="L21" s="76"/>
      <c r="M21" s="55"/>
      <c r="N21" s="49"/>
      <c r="O21" s="50">
        <v>48</v>
      </c>
      <c r="P21" s="47"/>
      <c r="Q21" s="50"/>
    </row>
    <row r="22" spans="1:17" x14ac:dyDescent="0.25">
      <c r="A22" s="45">
        <v>16</v>
      </c>
      <c r="B22" s="48" t="s">
        <v>209</v>
      </c>
      <c r="C22" s="47" t="s">
        <v>196</v>
      </c>
      <c r="D22" s="46">
        <v>12</v>
      </c>
      <c r="E22" s="46">
        <v>12</v>
      </c>
      <c r="F22" s="46"/>
      <c r="G22" s="46"/>
      <c r="H22" s="46"/>
      <c r="I22" s="46"/>
      <c r="J22" s="53"/>
      <c r="K22" s="50">
        <v>12</v>
      </c>
      <c r="L22" s="76"/>
      <c r="M22" s="55"/>
      <c r="N22" s="49"/>
      <c r="O22" s="50"/>
      <c r="P22" s="47"/>
      <c r="Q22" s="50"/>
    </row>
    <row r="23" spans="1:17" x14ac:dyDescent="0.25">
      <c r="A23" s="45">
        <v>17</v>
      </c>
      <c r="B23" s="48" t="s">
        <v>209</v>
      </c>
      <c r="C23" s="47" t="s">
        <v>149</v>
      </c>
      <c r="D23" s="46">
        <v>84</v>
      </c>
      <c r="E23" s="46">
        <v>84</v>
      </c>
      <c r="F23" s="46"/>
      <c r="G23" s="46"/>
      <c r="H23" s="46"/>
      <c r="I23" s="46"/>
      <c r="J23" s="53"/>
      <c r="K23" s="50">
        <v>40</v>
      </c>
      <c r="L23" s="76"/>
      <c r="M23" s="55"/>
      <c r="N23" s="49"/>
      <c r="O23" s="50">
        <v>44</v>
      </c>
      <c r="P23" s="47"/>
      <c r="Q23" s="50"/>
    </row>
    <row r="24" spans="1:17" ht="30" x14ac:dyDescent="0.25">
      <c r="A24" s="45">
        <v>18</v>
      </c>
      <c r="B24" s="48" t="s">
        <v>210</v>
      </c>
      <c r="C24" s="47" t="s">
        <v>196</v>
      </c>
      <c r="D24" s="46">
        <v>92</v>
      </c>
      <c r="E24" s="46">
        <v>92</v>
      </c>
      <c r="F24" s="46"/>
      <c r="G24" s="46"/>
      <c r="H24" s="46"/>
      <c r="I24" s="46"/>
      <c r="J24" s="53"/>
      <c r="K24" s="50">
        <v>42</v>
      </c>
      <c r="L24" s="76">
        <v>26</v>
      </c>
      <c r="M24" s="55"/>
      <c r="N24" s="49"/>
      <c r="O24" s="50">
        <v>24</v>
      </c>
      <c r="P24" s="47"/>
      <c r="Q24" s="50"/>
    </row>
    <row r="25" spans="1:17" ht="30" x14ac:dyDescent="0.25">
      <c r="A25" s="45">
        <v>19</v>
      </c>
      <c r="B25" s="48" t="s">
        <v>211</v>
      </c>
      <c r="C25" s="47" t="s">
        <v>149</v>
      </c>
      <c r="D25" s="46">
        <v>324</v>
      </c>
      <c r="E25" s="46"/>
      <c r="F25" s="46">
        <v>324</v>
      </c>
      <c r="G25" s="46"/>
      <c r="H25" s="46"/>
      <c r="I25" s="46"/>
      <c r="J25" s="53"/>
      <c r="K25" s="50">
        <v>162</v>
      </c>
      <c r="L25" s="76">
        <v>34</v>
      </c>
      <c r="M25" s="55">
        <v>30</v>
      </c>
      <c r="N25" s="49"/>
      <c r="O25" s="50">
        <v>98</v>
      </c>
      <c r="P25" s="47"/>
      <c r="Q25" s="50"/>
    </row>
    <row r="26" spans="1:17" ht="30" x14ac:dyDescent="0.25">
      <c r="A26" s="45">
        <v>20</v>
      </c>
      <c r="B26" s="48" t="s">
        <v>212</v>
      </c>
      <c r="C26" s="47" t="s">
        <v>150</v>
      </c>
      <c r="D26" s="46">
        <v>222</v>
      </c>
      <c r="E26" s="46">
        <v>222</v>
      </c>
      <c r="F26" s="46"/>
      <c r="G26" s="46"/>
      <c r="H26" s="46"/>
      <c r="I26" s="46"/>
      <c r="J26" s="53"/>
      <c r="K26" s="50">
        <v>70</v>
      </c>
      <c r="L26" s="76">
        <v>86</v>
      </c>
      <c r="M26" s="55">
        <v>66</v>
      </c>
      <c r="N26" s="49"/>
      <c r="O26" s="50"/>
      <c r="P26" s="47"/>
      <c r="Q26" s="50"/>
    </row>
    <row r="27" spans="1:17" ht="30" x14ac:dyDescent="0.25">
      <c r="A27" s="45">
        <v>21</v>
      </c>
      <c r="B27" s="48" t="s">
        <v>213</v>
      </c>
      <c r="C27" s="47" t="s">
        <v>149</v>
      </c>
      <c r="D27" s="46">
        <v>12</v>
      </c>
      <c r="E27" s="46"/>
      <c r="F27" s="46">
        <v>24</v>
      </c>
      <c r="G27" s="46"/>
      <c r="H27" s="46"/>
      <c r="I27" s="46"/>
      <c r="J27" s="53"/>
      <c r="K27" s="50">
        <v>12</v>
      </c>
      <c r="L27" s="76"/>
      <c r="M27" s="55"/>
      <c r="N27" s="49"/>
      <c r="O27" s="50"/>
      <c r="P27" s="47"/>
      <c r="Q27" s="50"/>
    </row>
    <row r="28" spans="1:17" ht="15.75" customHeight="1" x14ac:dyDescent="0.25">
      <c r="A28" s="45">
        <v>22</v>
      </c>
      <c r="B28" s="48" t="s">
        <v>214</v>
      </c>
      <c r="C28" s="47" t="s">
        <v>204</v>
      </c>
      <c r="D28" s="46">
        <v>178</v>
      </c>
      <c r="E28" s="46"/>
      <c r="F28" s="46"/>
      <c r="G28" s="46">
        <v>178</v>
      </c>
      <c r="H28" s="46"/>
      <c r="I28" s="46"/>
      <c r="J28" s="53"/>
      <c r="K28" s="50">
        <v>47</v>
      </c>
      <c r="L28" s="76">
        <v>78</v>
      </c>
      <c r="M28" s="55">
        <v>53</v>
      </c>
      <c r="N28" s="49"/>
      <c r="O28" s="50"/>
      <c r="P28" s="47"/>
      <c r="Q28" s="50"/>
    </row>
    <row r="29" spans="1:17" ht="30" x14ac:dyDescent="0.25">
      <c r="A29" s="45">
        <v>23</v>
      </c>
      <c r="B29" s="48" t="s">
        <v>215</v>
      </c>
      <c r="C29" s="47" t="s">
        <v>153</v>
      </c>
      <c r="D29" s="46">
        <v>34</v>
      </c>
      <c r="E29" s="46">
        <v>34</v>
      </c>
      <c r="F29" s="46"/>
      <c r="G29" s="46"/>
      <c r="H29" s="46"/>
      <c r="I29" s="46"/>
      <c r="J29" s="53"/>
      <c r="K29" s="50">
        <v>34</v>
      </c>
      <c r="L29" s="76"/>
      <c r="M29" s="55"/>
      <c r="N29" s="49"/>
      <c r="O29" s="50"/>
      <c r="P29" s="47"/>
      <c r="Q29" s="50"/>
    </row>
    <row r="30" spans="1:17" ht="30" x14ac:dyDescent="0.25">
      <c r="A30" s="45">
        <v>24</v>
      </c>
      <c r="B30" s="48" t="s">
        <v>216</v>
      </c>
      <c r="C30" s="47" t="s">
        <v>149</v>
      </c>
      <c r="D30" s="46">
        <v>96</v>
      </c>
      <c r="E30" s="46">
        <v>114</v>
      </c>
      <c r="F30" s="46">
        <v>96</v>
      </c>
      <c r="G30" s="46"/>
      <c r="H30" s="46"/>
      <c r="I30" s="46"/>
      <c r="J30" s="53"/>
      <c r="K30" s="50"/>
      <c r="L30" s="76"/>
      <c r="M30" s="55"/>
      <c r="N30" s="49"/>
      <c r="O30" s="50">
        <v>96</v>
      </c>
      <c r="P30" s="47"/>
      <c r="Q30" s="50"/>
    </row>
    <row r="31" spans="1:17" ht="30" x14ac:dyDescent="0.25">
      <c r="A31" s="45">
        <v>25</v>
      </c>
      <c r="B31" s="48" t="s">
        <v>216</v>
      </c>
      <c r="C31" s="47" t="s">
        <v>150</v>
      </c>
      <c r="D31" s="46">
        <v>18</v>
      </c>
      <c r="E31" s="46"/>
      <c r="F31" s="46">
        <v>18</v>
      </c>
      <c r="G31" s="46"/>
      <c r="H31" s="46"/>
      <c r="I31" s="46"/>
      <c r="J31" s="53"/>
      <c r="K31" s="50"/>
      <c r="L31" s="76"/>
      <c r="M31" s="55"/>
      <c r="N31" s="49"/>
      <c r="O31" s="50">
        <v>18</v>
      </c>
      <c r="P31" s="47"/>
      <c r="Q31" s="50"/>
    </row>
    <row r="32" spans="1:17" ht="30" x14ac:dyDescent="0.25">
      <c r="A32" s="45">
        <v>26</v>
      </c>
      <c r="B32" s="48" t="s">
        <v>217</v>
      </c>
      <c r="C32" s="47" t="s">
        <v>153</v>
      </c>
      <c r="D32" s="46">
        <v>288</v>
      </c>
      <c r="E32" s="46"/>
      <c r="F32" s="46">
        <v>288</v>
      </c>
      <c r="G32" s="46"/>
      <c r="H32" s="46"/>
      <c r="I32" s="46"/>
      <c r="J32" s="53"/>
      <c r="K32" s="50">
        <v>32</v>
      </c>
      <c r="L32" s="76"/>
      <c r="M32" s="55"/>
      <c r="N32" s="49"/>
      <c r="O32" s="50">
        <v>256</v>
      </c>
      <c r="P32" s="47"/>
      <c r="Q32" s="50"/>
    </row>
    <row r="33" spans="1:17" ht="30" x14ac:dyDescent="0.25">
      <c r="A33" s="45">
        <v>27</v>
      </c>
      <c r="B33" s="48" t="s">
        <v>218</v>
      </c>
      <c r="C33" s="47" t="s">
        <v>149</v>
      </c>
      <c r="D33" s="46">
        <v>38</v>
      </c>
      <c r="E33" s="46">
        <v>38</v>
      </c>
      <c r="F33" s="46"/>
      <c r="G33" s="46"/>
      <c r="H33" s="46"/>
      <c r="I33" s="46"/>
      <c r="J33" s="53"/>
      <c r="K33" s="50"/>
      <c r="L33" s="76"/>
      <c r="M33" s="55"/>
      <c r="N33" s="49"/>
      <c r="O33" s="50">
        <v>38</v>
      </c>
      <c r="P33" s="47"/>
      <c r="Q33" s="50"/>
    </row>
    <row r="34" spans="1:17" ht="30" x14ac:dyDescent="0.25">
      <c r="A34" s="45">
        <v>28</v>
      </c>
      <c r="B34" s="48" t="s">
        <v>218</v>
      </c>
      <c r="C34" s="47" t="s">
        <v>149</v>
      </c>
      <c r="D34" s="46">
        <v>36</v>
      </c>
      <c r="E34" s="46">
        <v>36</v>
      </c>
      <c r="F34" s="46"/>
      <c r="G34" s="46"/>
      <c r="H34" s="46"/>
      <c r="I34" s="46"/>
      <c r="J34" s="53"/>
      <c r="K34" s="50"/>
      <c r="L34" s="76"/>
      <c r="M34" s="55"/>
      <c r="N34" s="49"/>
      <c r="O34" s="50">
        <v>36</v>
      </c>
      <c r="P34" s="47"/>
      <c r="Q34" s="50"/>
    </row>
    <row r="35" spans="1:17" ht="30" x14ac:dyDescent="0.25">
      <c r="A35" s="45">
        <v>29</v>
      </c>
      <c r="B35" s="48" t="s">
        <v>218</v>
      </c>
      <c r="C35" s="47" t="s">
        <v>196</v>
      </c>
      <c r="D35" s="46">
        <v>96</v>
      </c>
      <c r="E35" s="46">
        <v>96</v>
      </c>
      <c r="F35" s="46"/>
      <c r="G35" s="46"/>
      <c r="H35" s="46"/>
      <c r="I35" s="46"/>
      <c r="J35" s="53"/>
      <c r="K35" s="50"/>
      <c r="L35" s="76"/>
      <c r="M35" s="55"/>
      <c r="N35" s="49"/>
      <c r="O35" s="50">
        <v>96</v>
      </c>
      <c r="P35" s="47"/>
      <c r="Q35" s="50"/>
    </row>
    <row r="36" spans="1:17" ht="30" x14ac:dyDescent="0.25">
      <c r="A36" s="45">
        <v>30</v>
      </c>
      <c r="B36" s="48" t="s">
        <v>218</v>
      </c>
      <c r="C36" s="47" t="s">
        <v>153</v>
      </c>
      <c r="D36" s="46">
        <v>114</v>
      </c>
      <c r="E36" s="46">
        <v>114</v>
      </c>
      <c r="F36" s="46"/>
      <c r="G36" s="46"/>
      <c r="H36" s="46"/>
      <c r="I36" s="46"/>
      <c r="J36" s="53"/>
      <c r="K36" s="50"/>
      <c r="L36" s="76"/>
      <c r="M36" s="55"/>
      <c r="N36" s="49"/>
      <c r="O36" s="50">
        <v>114</v>
      </c>
      <c r="P36" s="47"/>
      <c r="Q36" s="50"/>
    </row>
    <row r="37" spans="1:17" x14ac:dyDescent="0.25">
      <c r="A37" s="45">
        <v>31</v>
      </c>
      <c r="B37" s="56" t="s">
        <v>41</v>
      </c>
      <c r="C37" s="57"/>
      <c r="D37" s="58">
        <f>SUM(D7:D36)</f>
        <v>3398</v>
      </c>
      <c r="E37" s="58">
        <f t="shared" ref="E37:Q37" si="0">SUM(E7:E36)</f>
        <v>1212</v>
      </c>
      <c r="F37" s="58">
        <f t="shared" si="0"/>
        <v>756</v>
      </c>
      <c r="G37" s="58">
        <f t="shared" si="0"/>
        <v>838</v>
      </c>
      <c r="H37" s="58">
        <f t="shared" si="0"/>
        <v>718</v>
      </c>
      <c r="I37" s="58">
        <f t="shared" si="0"/>
        <v>0</v>
      </c>
      <c r="J37" s="58">
        <f t="shared" si="0"/>
        <v>0</v>
      </c>
      <c r="K37" s="58">
        <f t="shared" si="0"/>
        <v>1621</v>
      </c>
      <c r="L37" s="58">
        <f t="shared" si="0"/>
        <v>498</v>
      </c>
      <c r="M37" s="58">
        <f t="shared" si="0"/>
        <v>251</v>
      </c>
      <c r="N37" s="58">
        <f t="shared" si="0"/>
        <v>0</v>
      </c>
      <c r="O37" s="58">
        <f t="shared" si="0"/>
        <v>1028</v>
      </c>
      <c r="P37" s="58">
        <f t="shared" si="0"/>
        <v>0</v>
      </c>
      <c r="Q37" s="58">
        <f t="shared" si="0"/>
        <v>0</v>
      </c>
    </row>
    <row r="38" spans="1:17" x14ac:dyDescent="0.25">
      <c r="A38" s="45">
        <v>32</v>
      </c>
      <c r="B38" s="48" t="s">
        <v>131</v>
      </c>
      <c r="C38" s="51"/>
      <c r="D38" s="2"/>
      <c r="E38" s="46">
        <v>36</v>
      </c>
      <c r="F38" s="46">
        <v>36</v>
      </c>
      <c r="G38" s="46">
        <v>18</v>
      </c>
      <c r="H38" s="46">
        <v>18</v>
      </c>
      <c r="I38" s="46"/>
      <c r="J38" s="46"/>
      <c r="K38" s="46"/>
      <c r="L38" s="46"/>
      <c r="M38" s="46"/>
      <c r="N38" s="46"/>
      <c r="O38" s="46"/>
      <c r="P38" s="46"/>
      <c r="Q38" s="46"/>
    </row>
    <row r="39" spans="1:17" x14ac:dyDescent="0.25">
      <c r="A39" s="45">
        <v>33</v>
      </c>
      <c r="B39" s="48" t="s">
        <v>152</v>
      </c>
      <c r="C39" s="51"/>
      <c r="D39" s="2">
        <f>SUM(E39:I39)</f>
        <v>3632</v>
      </c>
      <c r="E39" s="2">
        <f>E37+E38</f>
        <v>1248</v>
      </c>
      <c r="F39" s="2">
        <f>F37+F38</f>
        <v>792</v>
      </c>
      <c r="G39" s="2">
        <f>G37+G38</f>
        <v>856</v>
      </c>
      <c r="H39" s="2">
        <f>H37+H38</f>
        <v>736</v>
      </c>
      <c r="I39" s="2"/>
      <c r="J39" s="46"/>
      <c r="K39" s="46"/>
      <c r="L39" s="46"/>
      <c r="M39" s="46"/>
      <c r="N39" s="46"/>
      <c r="O39" s="46"/>
      <c r="P39" s="46"/>
      <c r="Q39" s="46"/>
    </row>
    <row r="40" spans="1:17" x14ac:dyDescent="0.25">
      <c r="A40" s="45">
        <v>34</v>
      </c>
      <c r="B40" s="48" t="s">
        <v>146</v>
      </c>
      <c r="C40" s="51"/>
      <c r="D40" s="2">
        <f t="shared" ref="D40:H40" si="1">D39/6</f>
        <v>605.33333333333337</v>
      </c>
      <c r="E40" s="61">
        <f t="shared" si="1"/>
        <v>208</v>
      </c>
      <c r="F40" s="61">
        <f t="shared" si="1"/>
        <v>132</v>
      </c>
      <c r="G40" s="61">
        <f t="shared" si="1"/>
        <v>142.66666666666666</v>
      </c>
      <c r="H40" s="61">
        <f t="shared" si="1"/>
        <v>122.66666666666667</v>
      </c>
      <c r="I40" s="61"/>
      <c r="J40" s="52"/>
      <c r="K40" s="52"/>
      <c r="L40" s="52"/>
      <c r="M40" s="52"/>
      <c r="N40" s="52"/>
      <c r="O40" s="52"/>
      <c r="P40" s="52"/>
      <c r="Q40" s="52"/>
    </row>
    <row r="42" spans="1:17" x14ac:dyDescent="0.25">
      <c r="O42" t="s">
        <v>151</v>
      </c>
    </row>
    <row r="51" ht="27.75" customHeight="1" x14ac:dyDescent="0.25"/>
    <row r="52" ht="27.75" customHeight="1" x14ac:dyDescent="0.25"/>
    <row r="53" ht="27.75" customHeight="1" x14ac:dyDescent="0.25"/>
    <row r="54" ht="27.75" customHeight="1" x14ac:dyDescent="0.25"/>
    <row r="55" ht="27.75" customHeight="1" x14ac:dyDescent="0.25"/>
    <row r="56" ht="27.75" customHeight="1" x14ac:dyDescent="0.25"/>
  </sheetData>
  <protectedRanges>
    <protectedRange password="CC96" sqref="C4" name="Range GWAT"/>
  </protectedRanges>
  <mergeCells count="13">
    <mergeCell ref="J5:M5"/>
    <mergeCell ref="N5:Q5"/>
    <mergeCell ref="A1:Q1"/>
    <mergeCell ref="C3:E3"/>
    <mergeCell ref="C2:E2"/>
    <mergeCell ref="F2:I2"/>
    <mergeCell ref="J2:N2"/>
    <mergeCell ref="A4:B4"/>
    <mergeCell ref="C4:J4"/>
    <mergeCell ref="A2:B2"/>
    <mergeCell ref="A3:B3"/>
    <mergeCell ref="F3:I3"/>
    <mergeCell ref="J3:N3"/>
  </mergeCells>
  <pageMargins left="0.25" right="0.25"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19"/>
  <sheetViews>
    <sheetView topLeftCell="A6" zoomScaleNormal="100" workbookViewId="0">
      <selection sqref="A1:G19"/>
    </sheetView>
  </sheetViews>
  <sheetFormatPr defaultRowHeight="15" x14ac:dyDescent="0.25"/>
  <cols>
    <col min="1" max="1" width="5.140625" customWidth="1"/>
    <col min="2" max="2" width="30.85546875" customWidth="1"/>
    <col min="3" max="3" width="13.85546875" customWidth="1"/>
    <col min="6" max="6" width="9.5703125" bestFit="1" customWidth="1"/>
    <col min="7" max="7" width="10.85546875" bestFit="1" customWidth="1"/>
  </cols>
  <sheetData>
    <row r="1" spans="1:7" x14ac:dyDescent="0.25">
      <c r="A1" s="328" t="s">
        <v>178</v>
      </c>
      <c r="B1" s="328"/>
      <c r="C1" s="328"/>
      <c r="D1" s="328"/>
      <c r="E1" s="328"/>
      <c r="F1" s="328"/>
      <c r="G1" s="328"/>
    </row>
    <row r="2" spans="1:7" ht="35.25" customHeight="1" x14ac:dyDescent="0.25">
      <c r="A2" s="325" t="s">
        <v>179</v>
      </c>
      <c r="B2" s="326"/>
      <c r="C2" s="326"/>
      <c r="D2" s="326"/>
      <c r="E2" s="326"/>
      <c r="F2" s="326"/>
      <c r="G2" s="327"/>
    </row>
    <row r="3" spans="1:7" ht="15.75" x14ac:dyDescent="0.25">
      <c r="A3" s="70" t="s">
        <v>180</v>
      </c>
      <c r="B3" s="70" t="s">
        <v>182</v>
      </c>
      <c r="C3" s="67"/>
      <c r="D3" s="67" t="s">
        <v>159</v>
      </c>
      <c r="E3" s="325" t="s">
        <v>227</v>
      </c>
      <c r="F3" s="326"/>
      <c r="G3" s="327"/>
    </row>
    <row r="4" spans="1:7" ht="15.75" x14ac:dyDescent="0.25">
      <c r="A4" s="67" t="s">
        <v>160</v>
      </c>
      <c r="B4" s="67" t="s">
        <v>247</v>
      </c>
      <c r="C4" s="62"/>
      <c r="D4" s="67" t="s">
        <v>181</v>
      </c>
      <c r="E4" s="325" t="s">
        <v>448</v>
      </c>
      <c r="F4" s="326"/>
      <c r="G4" s="327"/>
    </row>
    <row r="5" spans="1:7" ht="35.25" customHeight="1" x14ac:dyDescent="0.25">
      <c r="A5" s="42" t="s">
        <v>15</v>
      </c>
      <c r="B5" s="42" t="s">
        <v>51</v>
      </c>
      <c r="C5" s="42" t="s">
        <v>52</v>
      </c>
      <c r="D5" s="42" t="s">
        <v>45</v>
      </c>
      <c r="E5" s="42" t="s">
        <v>4</v>
      </c>
      <c r="F5" s="42" t="s">
        <v>53</v>
      </c>
      <c r="G5" s="42" t="s">
        <v>54</v>
      </c>
    </row>
    <row r="6" spans="1:7" x14ac:dyDescent="0.25">
      <c r="A6" s="42">
        <v>1</v>
      </c>
      <c r="B6" s="42">
        <v>2</v>
      </c>
      <c r="C6" s="42">
        <v>3</v>
      </c>
      <c r="D6" s="42">
        <v>4</v>
      </c>
      <c r="E6" s="42">
        <v>5</v>
      </c>
      <c r="F6" s="42">
        <v>6</v>
      </c>
      <c r="G6" s="42">
        <v>7</v>
      </c>
    </row>
    <row r="7" spans="1:7" ht="45" x14ac:dyDescent="0.25">
      <c r="A7" s="20">
        <v>1</v>
      </c>
      <c r="B7" s="19" t="s">
        <v>58</v>
      </c>
      <c r="C7" s="20"/>
      <c r="D7" s="20"/>
      <c r="E7" s="20"/>
      <c r="F7" s="20"/>
      <c r="G7" s="20"/>
    </row>
    <row r="8" spans="1:7" ht="30" x14ac:dyDescent="0.25">
      <c r="A8" s="20"/>
      <c r="B8" s="71" t="s">
        <v>135</v>
      </c>
      <c r="C8" s="101" t="s">
        <v>232</v>
      </c>
      <c r="D8" s="20" t="s">
        <v>103</v>
      </c>
      <c r="E8" s="20">
        <v>1</v>
      </c>
      <c r="F8" s="44">
        <v>197</v>
      </c>
      <c r="G8" s="20">
        <f>E8*F8</f>
        <v>197</v>
      </c>
    </row>
    <row r="9" spans="1:7" ht="30" x14ac:dyDescent="0.25">
      <c r="A9" s="20"/>
      <c r="B9" s="71" t="s">
        <v>136</v>
      </c>
      <c r="C9" s="101" t="s">
        <v>233</v>
      </c>
      <c r="D9" s="20" t="s">
        <v>103</v>
      </c>
      <c r="E9" s="20">
        <v>1</v>
      </c>
      <c r="F9" s="44">
        <v>58.5</v>
      </c>
      <c r="G9" s="20">
        <f>E9*F9</f>
        <v>58.5</v>
      </c>
    </row>
    <row r="10" spans="1:7" x14ac:dyDescent="0.25">
      <c r="A10" s="20"/>
      <c r="B10" s="71" t="s">
        <v>137</v>
      </c>
      <c r="C10" s="44" t="s">
        <v>234</v>
      </c>
      <c r="D10" s="20" t="s">
        <v>103</v>
      </c>
      <c r="E10" s="20">
        <v>1</v>
      </c>
      <c r="F10" s="44">
        <v>17.3</v>
      </c>
      <c r="G10" s="20">
        <f>E10*F10</f>
        <v>17.3</v>
      </c>
    </row>
    <row r="11" spans="1:7" x14ac:dyDescent="0.25">
      <c r="A11" s="20"/>
      <c r="B11" s="44" t="s">
        <v>138</v>
      </c>
      <c r="C11" s="44" t="s">
        <v>234</v>
      </c>
      <c r="D11" s="20" t="s">
        <v>103</v>
      </c>
      <c r="E11" s="20">
        <v>1</v>
      </c>
      <c r="F11" s="44">
        <v>8.65</v>
      </c>
      <c r="G11" s="20">
        <f>E11*F11</f>
        <v>8.65</v>
      </c>
    </row>
    <row r="12" spans="1:7" x14ac:dyDescent="0.25">
      <c r="A12" s="20"/>
      <c r="B12" s="43" t="s">
        <v>41</v>
      </c>
      <c r="C12" s="20"/>
      <c r="D12" s="20"/>
      <c r="E12" s="20"/>
      <c r="F12" s="20"/>
      <c r="G12" s="133">
        <f>SUM(G8:G11)</f>
        <v>281.45</v>
      </c>
    </row>
    <row r="13" spans="1:7" x14ac:dyDescent="0.25">
      <c r="A13" s="20"/>
      <c r="B13" s="20"/>
      <c r="C13" s="20"/>
      <c r="D13" s="20"/>
      <c r="E13" s="20"/>
      <c r="F13" s="20"/>
      <c r="G13" s="20"/>
    </row>
    <row r="14" spans="1:7" ht="28.5" x14ac:dyDescent="0.25">
      <c r="A14" s="20">
        <v>2</v>
      </c>
      <c r="B14" s="71" t="s">
        <v>139</v>
      </c>
      <c r="C14" s="20"/>
      <c r="D14" s="20"/>
      <c r="E14" s="20"/>
      <c r="F14" s="20"/>
      <c r="G14" s="20"/>
    </row>
    <row r="15" spans="1:7" x14ac:dyDescent="0.25">
      <c r="A15" s="20"/>
      <c r="B15" s="71" t="s">
        <v>140</v>
      </c>
      <c r="C15" s="44" t="s">
        <v>234</v>
      </c>
      <c r="D15" s="20" t="s">
        <v>103</v>
      </c>
      <c r="E15" s="20">
        <v>1</v>
      </c>
      <c r="F15" s="44">
        <v>95</v>
      </c>
      <c r="G15" s="20">
        <f>E15*F15</f>
        <v>95</v>
      </c>
    </row>
    <row r="16" spans="1:7" ht="30" x14ac:dyDescent="0.25">
      <c r="A16" s="20"/>
      <c r="B16" s="71" t="s">
        <v>141</v>
      </c>
      <c r="C16" s="101" t="s">
        <v>233</v>
      </c>
      <c r="D16" s="20" t="s">
        <v>103</v>
      </c>
      <c r="E16" s="20">
        <v>1</v>
      </c>
      <c r="F16" s="44">
        <v>104</v>
      </c>
      <c r="G16" s="20">
        <f>E16*F16</f>
        <v>104</v>
      </c>
    </row>
    <row r="17" spans="1:7" x14ac:dyDescent="0.25">
      <c r="A17" s="20"/>
      <c r="B17" s="71" t="s">
        <v>137</v>
      </c>
      <c r="C17" s="44" t="s">
        <v>234</v>
      </c>
      <c r="D17" s="20" t="s">
        <v>103</v>
      </c>
      <c r="E17" s="20">
        <v>1</v>
      </c>
      <c r="F17" s="44">
        <v>17.3</v>
      </c>
      <c r="G17" s="20">
        <f>E17*F17</f>
        <v>17.3</v>
      </c>
    </row>
    <row r="18" spans="1:7" x14ac:dyDescent="0.25">
      <c r="A18" s="20"/>
      <c r="B18" s="44" t="s">
        <v>138</v>
      </c>
      <c r="C18" s="44" t="s">
        <v>234</v>
      </c>
      <c r="D18" s="20" t="s">
        <v>103</v>
      </c>
      <c r="E18" s="20">
        <v>1</v>
      </c>
      <c r="F18" s="44">
        <v>8.65</v>
      </c>
      <c r="G18" s="20">
        <f>E18*F18</f>
        <v>8.65</v>
      </c>
    </row>
    <row r="19" spans="1:7" x14ac:dyDescent="0.25">
      <c r="A19" s="20"/>
      <c r="B19" s="43" t="s">
        <v>41</v>
      </c>
      <c r="C19" s="20"/>
      <c r="D19" s="20"/>
      <c r="E19" s="20"/>
      <c r="F19" s="20"/>
      <c r="G19" s="133">
        <f>SUM(G15:G18)</f>
        <v>224.95000000000002</v>
      </c>
    </row>
  </sheetData>
  <mergeCells count="4">
    <mergeCell ref="A2:G2"/>
    <mergeCell ref="A1:G1"/>
    <mergeCell ref="E3:G3"/>
    <mergeCell ref="E4:G4"/>
  </mergeCells>
  <pageMargins left="0.5" right="0.25"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T33"/>
  <sheetViews>
    <sheetView zoomScaleNormal="100" workbookViewId="0">
      <selection sqref="A1:T1"/>
    </sheetView>
  </sheetViews>
  <sheetFormatPr defaultRowHeight="15" x14ac:dyDescent="0.25"/>
  <cols>
    <col min="2" max="2" width="22.5703125" bestFit="1" customWidth="1"/>
    <col min="3" max="3" width="19.42578125" bestFit="1" customWidth="1"/>
    <col min="4" max="4" width="5" customWidth="1"/>
    <col min="6" max="6" width="11" bestFit="1" customWidth="1"/>
    <col min="7" max="7" width="6.5703125" bestFit="1" customWidth="1"/>
    <col min="8" max="8" width="4.42578125" bestFit="1" customWidth="1"/>
    <col min="11" max="11" width="6.5703125" bestFit="1" customWidth="1"/>
    <col min="12" max="12" width="5.5703125" bestFit="1" customWidth="1"/>
    <col min="13" max="13" width="4.5703125" bestFit="1" customWidth="1"/>
    <col min="14" max="14" width="5.5703125" bestFit="1" customWidth="1"/>
    <col min="19" max="20" width="3.7109375" bestFit="1" customWidth="1"/>
  </cols>
  <sheetData>
    <row r="1" spans="1:20" ht="21" x14ac:dyDescent="0.25">
      <c r="A1" s="329" t="s">
        <v>444</v>
      </c>
      <c r="B1" s="329"/>
      <c r="C1" s="329"/>
      <c r="D1" s="329"/>
      <c r="E1" s="329"/>
      <c r="F1" s="329"/>
      <c r="G1" s="329"/>
      <c r="H1" s="329"/>
      <c r="I1" s="329"/>
      <c r="J1" s="329"/>
      <c r="K1" s="329"/>
      <c r="L1" s="329"/>
      <c r="M1" s="329"/>
      <c r="N1" s="329"/>
      <c r="O1" s="329"/>
      <c r="P1" s="329"/>
      <c r="Q1" s="329"/>
      <c r="R1" s="329"/>
      <c r="S1" s="329"/>
      <c r="T1" s="329"/>
    </row>
    <row r="2" spans="1:20" ht="15.75" x14ac:dyDescent="0.25">
      <c r="A2" s="330" t="s">
        <v>254</v>
      </c>
      <c r="B2" s="330"/>
      <c r="C2" s="330"/>
      <c r="D2" s="330"/>
      <c r="E2" s="330"/>
      <c r="F2" s="330"/>
      <c r="G2" s="330"/>
      <c r="H2" s="330"/>
      <c r="I2" s="330"/>
      <c r="J2" s="330"/>
      <c r="K2" s="330"/>
      <c r="L2" s="330"/>
      <c r="M2" s="330"/>
      <c r="N2" s="330"/>
      <c r="O2" s="330"/>
      <c r="P2" s="330"/>
      <c r="Q2" s="330"/>
      <c r="R2" s="330"/>
      <c r="S2" s="330"/>
      <c r="T2" s="330"/>
    </row>
    <row r="3" spans="1:20" x14ac:dyDescent="0.25">
      <c r="A3" s="315" t="s">
        <v>255</v>
      </c>
      <c r="B3" s="315"/>
      <c r="C3" s="315"/>
      <c r="D3" s="315"/>
      <c r="E3" s="315"/>
      <c r="F3" s="331" t="s">
        <v>442</v>
      </c>
      <c r="G3" s="331"/>
      <c r="H3" s="331"/>
      <c r="I3" s="331"/>
      <c r="J3" s="331"/>
      <c r="K3" s="331"/>
      <c r="L3" s="331"/>
      <c r="M3" s="331"/>
      <c r="N3" s="331"/>
      <c r="O3" s="331"/>
      <c r="P3" s="331"/>
      <c r="Q3" s="331"/>
      <c r="R3" s="331"/>
      <c r="S3" s="331"/>
      <c r="T3" s="331"/>
    </row>
    <row r="4" spans="1:20" x14ac:dyDescent="0.25">
      <c r="A4" s="315" t="s">
        <v>257</v>
      </c>
      <c r="B4" s="315"/>
      <c r="C4" s="315"/>
      <c r="D4" s="315"/>
      <c r="E4" s="331" t="s">
        <v>258</v>
      </c>
      <c r="F4" s="331"/>
      <c r="G4" s="331"/>
      <c r="H4" s="331"/>
      <c r="I4" s="331"/>
      <c r="J4" s="331"/>
      <c r="K4" s="331"/>
      <c r="L4" s="331" t="s">
        <v>259</v>
      </c>
      <c r="M4" s="331"/>
      <c r="N4" s="331"/>
      <c r="O4" s="331"/>
      <c r="P4" s="331"/>
      <c r="Q4" s="331"/>
      <c r="R4" s="331"/>
      <c r="S4" s="331"/>
      <c r="T4" s="331"/>
    </row>
    <row r="5" spans="1:20" x14ac:dyDescent="0.25">
      <c r="A5" s="288" t="s">
        <v>15</v>
      </c>
      <c r="B5" s="288" t="s">
        <v>260</v>
      </c>
      <c r="C5" s="288" t="s">
        <v>261</v>
      </c>
      <c r="D5" s="332" t="s">
        <v>262</v>
      </c>
      <c r="E5" s="288" t="s">
        <v>263</v>
      </c>
      <c r="F5" s="288"/>
      <c r="G5" s="288"/>
      <c r="H5" s="288"/>
      <c r="I5" s="332" t="s">
        <v>264</v>
      </c>
      <c r="J5" s="332" t="s">
        <v>265</v>
      </c>
      <c r="K5" s="288" t="s">
        <v>266</v>
      </c>
      <c r="L5" s="288"/>
      <c r="M5" s="288"/>
      <c r="N5" s="288"/>
      <c r="O5" s="332" t="s">
        <v>267</v>
      </c>
      <c r="P5" s="334" t="s">
        <v>268</v>
      </c>
      <c r="Q5" s="332" t="s">
        <v>269</v>
      </c>
      <c r="R5" s="334" t="s">
        <v>270</v>
      </c>
      <c r="S5" s="333" t="s">
        <v>348</v>
      </c>
      <c r="T5" s="333" t="s">
        <v>350</v>
      </c>
    </row>
    <row r="6" spans="1:20" ht="89.25" x14ac:dyDescent="0.25">
      <c r="A6" s="288"/>
      <c r="B6" s="288"/>
      <c r="C6" s="288"/>
      <c r="D6" s="332"/>
      <c r="E6" s="151" t="s">
        <v>271</v>
      </c>
      <c r="F6" s="151" t="s">
        <v>272</v>
      </c>
      <c r="G6" s="151" t="s">
        <v>273</v>
      </c>
      <c r="H6" s="151" t="s">
        <v>274</v>
      </c>
      <c r="I6" s="332"/>
      <c r="J6" s="332"/>
      <c r="K6" s="151" t="s">
        <v>275</v>
      </c>
      <c r="L6" s="151" t="s">
        <v>276</v>
      </c>
      <c r="M6" s="151" t="s">
        <v>277</v>
      </c>
      <c r="N6" s="152" t="s">
        <v>119</v>
      </c>
      <c r="O6" s="332"/>
      <c r="P6" s="334"/>
      <c r="Q6" s="332"/>
      <c r="R6" s="334"/>
      <c r="S6" s="333"/>
      <c r="T6" s="333"/>
    </row>
    <row r="7" spans="1:20" ht="30" x14ac:dyDescent="0.25">
      <c r="A7" s="153">
        <v>1</v>
      </c>
      <c r="B7" s="154" t="s">
        <v>278</v>
      </c>
      <c r="C7" s="154" t="s">
        <v>279</v>
      </c>
      <c r="D7" s="155" t="s">
        <v>280</v>
      </c>
      <c r="E7" s="156" t="s">
        <v>281</v>
      </c>
      <c r="F7" s="154" t="s">
        <v>282</v>
      </c>
      <c r="G7" s="155"/>
      <c r="H7" s="155" t="s">
        <v>283</v>
      </c>
      <c r="I7" s="157" t="s">
        <v>284</v>
      </c>
      <c r="J7" s="158" t="s">
        <v>280</v>
      </c>
      <c r="K7" s="159">
        <v>2</v>
      </c>
      <c r="L7" s="159">
        <v>3</v>
      </c>
      <c r="M7" s="160">
        <v>0</v>
      </c>
      <c r="N7" s="161">
        <f>SUM(K7:M7)</f>
        <v>5</v>
      </c>
      <c r="O7" s="160" t="s">
        <v>285</v>
      </c>
      <c r="P7" s="162">
        <f>N7*2500</f>
        <v>12500</v>
      </c>
      <c r="Q7" s="163">
        <v>10000</v>
      </c>
      <c r="R7" s="162">
        <f>P7-Q7</f>
        <v>2500</v>
      </c>
      <c r="S7" s="177">
        <v>1</v>
      </c>
      <c r="T7" s="177">
        <v>3</v>
      </c>
    </row>
    <row r="8" spans="1:20" x14ac:dyDescent="0.25">
      <c r="A8" s="153">
        <v>2</v>
      </c>
      <c r="B8" s="164" t="s">
        <v>286</v>
      </c>
      <c r="C8" s="164" t="s">
        <v>287</v>
      </c>
      <c r="D8" s="153" t="s">
        <v>288</v>
      </c>
      <c r="E8" s="156" t="s">
        <v>281</v>
      </c>
      <c r="F8" s="154" t="s">
        <v>289</v>
      </c>
      <c r="G8" s="155"/>
      <c r="H8" s="155" t="s">
        <v>283</v>
      </c>
      <c r="I8" s="165">
        <v>2023</v>
      </c>
      <c r="J8" s="157" t="s">
        <v>288</v>
      </c>
      <c r="K8" s="166">
        <v>0</v>
      </c>
      <c r="L8" s="166">
        <v>3</v>
      </c>
      <c r="M8" s="160">
        <v>0</v>
      </c>
      <c r="N8" s="161">
        <f t="shared" ref="N8:N32" si="0">SUM(K8:M8)</f>
        <v>3</v>
      </c>
      <c r="O8" s="160" t="s">
        <v>285</v>
      </c>
      <c r="P8" s="162">
        <f t="shared" ref="P8:P33" si="1">N8*2500</f>
        <v>7500</v>
      </c>
      <c r="Q8" s="157">
        <v>7000</v>
      </c>
      <c r="R8" s="162">
        <f t="shared" ref="R8:R32" si="2">P8-Q8</f>
        <v>500</v>
      </c>
      <c r="S8" s="177">
        <v>1</v>
      </c>
      <c r="T8" s="177">
        <v>3</v>
      </c>
    </row>
    <row r="9" spans="1:20" x14ac:dyDescent="0.25">
      <c r="A9" s="153">
        <v>3</v>
      </c>
      <c r="B9" s="154" t="s">
        <v>290</v>
      </c>
      <c r="C9" s="154" t="s">
        <v>291</v>
      </c>
      <c r="D9" s="155">
        <v>5</v>
      </c>
      <c r="E9" s="156" t="s">
        <v>281</v>
      </c>
      <c r="F9" s="154" t="s">
        <v>292</v>
      </c>
      <c r="G9" s="155"/>
      <c r="H9" s="155" t="s">
        <v>283</v>
      </c>
      <c r="I9" s="158">
        <v>2024</v>
      </c>
      <c r="J9" s="158">
        <v>5</v>
      </c>
      <c r="K9" s="158">
        <v>0.5</v>
      </c>
      <c r="L9" s="159">
        <v>1.5</v>
      </c>
      <c r="M9" s="160">
        <v>0</v>
      </c>
      <c r="N9" s="176">
        <f t="shared" si="0"/>
        <v>2</v>
      </c>
      <c r="O9" s="160" t="s">
        <v>285</v>
      </c>
      <c r="P9" s="162">
        <f t="shared" si="1"/>
        <v>5000</v>
      </c>
      <c r="Q9" s="158">
        <v>3000</v>
      </c>
      <c r="R9" s="162">
        <f t="shared" si="2"/>
        <v>2000</v>
      </c>
      <c r="S9" s="177">
        <v>1</v>
      </c>
      <c r="T9" s="177">
        <v>2</v>
      </c>
    </row>
    <row r="10" spans="1:20" x14ac:dyDescent="0.25">
      <c r="A10" s="153">
        <v>4</v>
      </c>
      <c r="B10" s="97" t="s">
        <v>293</v>
      </c>
      <c r="C10" s="97" t="s">
        <v>294</v>
      </c>
      <c r="D10" s="153">
        <v>6</v>
      </c>
      <c r="E10" s="156" t="s">
        <v>281</v>
      </c>
      <c r="F10" s="154" t="s">
        <v>292</v>
      </c>
      <c r="G10" s="155"/>
      <c r="H10" s="155" t="s">
        <v>283</v>
      </c>
      <c r="I10" s="158">
        <v>2019</v>
      </c>
      <c r="J10" s="157">
        <v>6</v>
      </c>
      <c r="K10" s="158">
        <v>0</v>
      </c>
      <c r="L10" s="159">
        <v>1</v>
      </c>
      <c r="M10" s="160">
        <v>0</v>
      </c>
      <c r="N10" s="176">
        <f t="shared" si="0"/>
        <v>1</v>
      </c>
      <c r="O10" s="160" t="s">
        <v>285</v>
      </c>
      <c r="P10" s="162">
        <f t="shared" si="1"/>
        <v>2500</v>
      </c>
      <c r="Q10" s="163">
        <v>2000</v>
      </c>
      <c r="R10" s="162">
        <f t="shared" si="2"/>
        <v>500</v>
      </c>
      <c r="S10" s="177"/>
      <c r="T10" s="177">
        <v>1</v>
      </c>
    </row>
    <row r="11" spans="1:20" x14ac:dyDescent="0.25">
      <c r="A11" s="153">
        <v>5</v>
      </c>
      <c r="B11" s="154" t="s">
        <v>290</v>
      </c>
      <c r="C11" s="154" t="s">
        <v>295</v>
      </c>
      <c r="D11" s="153">
        <v>7</v>
      </c>
      <c r="E11" s="156" t="s">
        <v>281</v>
      </c>
      <c r="F11" s="154" t="s">
        <v>292</v>
      </c>
      <c r="G11" s="155"/>
      <c r="H11" s="155" t="s">
        <v>283</v>
      </c>
      <c r="I11" s="158" t="s">
        <v>296</v>
      </c>
      <c r="J11" s="157">
        <v>7</v>
      </c>
      <c r="K11" s="158">
        <v>1</v>
      </c>
      <c r="L11" s="159">
        <v>2</v>
      </c>
      <c r="M11" s="160">
        <v>0</v>
      </c>
      <c r="N11" s="161">
        <f t="shared" si="0"/>
        <v>3</v>
      </c>
      <c r="O11" s="160" t="s">
        <v>285</v>
      </c>
      <c r="P11" s="162">
        <f t="shared" si="1"/>
        <v>7500</v>
      </c>
      <c r="Q11" s="163">
        <v>2500</v>
      </c>
      <c r="R11" s="162">
        <f t="shared" si="2"/>
        <v>5000</v>
      </c>
      <c r="S11" s="177">
        <v>1</v>
      </c>
      <c r="T11" s="177">
        <v>3</v>
      </c>
    </row>
    <row r="12" spans="1:20" x14ac:dyDescent="0.25">
      <c r="A12" s="153">
        <v>6</v>
      </c>
      <c r="B12" s="154" t="s">
        <v>297</v>
      </c>
      <c r="C12" s="154" t="s">
        <v>298</v>
      </c>
      <c r="D12" s="153">
        <v>8</v>
      </c>
      <c r="E12" s="156" t="s">
        <v>281</v>
      </c>
      <c r="F12" s="154" t="s">
        <v>292</v>
      </c>
      <c r="G12" s="155"/>
      <c r="H12" s="155" t="s">
        <v>283</v>
      </c>
      <c r="I12" s="157" t="s">
        <v>299</v>
      </c>
      <c r="J12" s="157">
        <v>8</v>
      </c>
      <c r="K12" s="159">
        <v>1</v>
      </c>
      <c r="L12" s="159">
        <v>2</v>
      </c>
      <c r="M12" s="160">
        <v>0</v>
      </c>
      <c r="N12" s="161">
        <f t="shared" si="0"/>
        <v>3</v>
      </c>
      <c r="O12" s="160" t="s">
        <v>285</v>
      </c>
      <c r="P12" s="162">
        <f t="shared" si="1"/>
        <v>7500</v>
      </c>
      <c r="Q12" s="163">
        <v>4000</v>
      </c>
      <c r="R12" s="162">
        <f t="shared" si="2"/>
        <v>3500</v>
      </c>
      <c r="S12" s="177">
        <v>1</v>
      </c>
      <c r="T12" s="177">
        <v>3</v>
      </c>
    </row>
    <row r="13" spans="1:20" ht="30" x14ac:dyDescent="0.25">
      <c r="A13" s="153">
        <v>7</v>
      </c>
      <c r="B13" s="164" t="s">
        <v>300</v>
      </c>
      <c r="C13" s="164" t="s">
        <v>301</v>
      </c>
      <c r="D13" s="153">
        <v>9</v>
      </c>
      <c r="E13" s="156" t="s">
        <v>281</v>
      </c>
      <c r="F13" s="154" t="s">
        <v>292</v>
      </c>
      <c r="G13" s="155"/>
      <c r="H13" s="155" t="s">
        <v>283</v>
      </c>
      <c r="I13" s="157">
        <v>2023</v>
      </c>
      <c r="J13" s="157">
        <v>9</v>
      </c>
      <c r="K13" s="158">
        <v>1</v>
      </c>
      <c r="L13" s="159">
        <v>2</v>
      </c>
      <c r="M13" s="160">
        <v>0</v>
      </c>
      <c r="N13" s="161">
        <f t="shared" si="0"/>
        <v>3</v>
      </c>
      <c r="O13" s="160" t="s">
        <v>285</v>
      </c>
      <c r="P13" s="162">
        <f t="shared" si="1"/>
        <v>7500</v>
      </c>
      <c r="Q13" s="163">
        <v>6000</v>
      </c>
      <c r="R13" s="162">
        <f t="shared" si="2"/>
        <v>1500</v>
      </c>
      <c r="S13" s="177">
        <v>1</v>
      </c>
      <c r="T13" s="177">
        <v>3</v>
      </c>
    </row>
    <row r="14" spans="1:20" ht="45" x14ac:dyDescent="0.25">
      <c r="A14" s="153">
        <v>8</v>
      </c>
      <c r="B14" s="164" t="s">
        <v>302</v>
      </c>
      <c r="C14" s="164" t="s">
        <v>303</v>
      </c>
      <c r="D14" s="153">
        <v>10</v>
      </c>
      <c r="E14" s="156" t="s">
        <v>281</v>
      </c>
      <c r="F14" s="154" t="s">
        <v>289</v>
      </c>
      <c r="G14" s="155"/>
      <c r="H14" s="155" t="s">
        <v>283</v>
      </c>
      <c r="I14" s="165">
        <v>2022</v>
      </c>
      <c r="J14" s="157" t="s">
        <v>304</v>
      </c>
      <c r="K14" s="166">
        <v>0</v>
      </c>
      <c r="L14" s="157">
        <v>2</v>
      </c>
      <c r="M14" s="160">
        <v>0</v>
      </c>
      <c r="N14" s="176">
        <f t="shared" si="0"/>
        <v>2</v>
      </c>
      <c r="O14" s="160" t="s">
        <v>285</v>
      </c>
      <c r="P14" s="162">
        <f t="shared" si="1"/>
        <v>5000</v>
      </c>
      <c r="Q14" s="163">
        <v>6000</v>
      </c>
      <c r="R14" s="167">
        <f>P14-Q14</f>
        <v>-1000</v>
      </c>
      <c r="S14" s="177">
        <v>1</v>
      </c>
      <c r="T14" s="177">
        <v>2</v>
      </c>
    </row>
    <row r="15" spans="1:20" x14ac:dyDescent="0.25">
      <c r="A15" s="153">
        <v>9</v>
      </c>
      <c r="B15" s="97" t="s">
        <v>305</v>
      </c>
      <c r="C15" s="97" t="s">
        <v>306</v>
      </c>
      <c r="D15" s="153"/>
      <c r="E15" s="156" t="s">
        <v>281</v>
      </c>
      <c r="F15" s="97" t="s">
        <v>292</v>
      </c>
      <c r="G15" s="155" t="s">
        <v>285</v>
      </c>
      <c r="H15" s="155"/>
      <c r="I15" s="157">
        <v>1210</v>
      </c>
      <c r="J15" s="158"/>
      <c r="K15" s="166">
        <v>1</v>
      </c>
      <c r="L15" s="157">
        <v>0</v>
      </c>
      <c r="M15" s="160">
        <v>0</v>
      </c>
      <c r="N15" s="176">
        <f t="shared" si="0"/>
        <v>1</v>
      </c>
      <c r="O15" s="160" t="s">
        <v>285</v>
      </c>
      <c r="P15" s="162">
        <f t="shared" si="1"/>
        <v>2500</v>
      </c>
      <c r="Q15" s="158">
        <v>1500</v>
      </c>
      <c r="R15" s="162">
        <f t="shared" si="2"/>
        <v>1000</v>
      </c>
      <c r="S15" s="177"/>
      <c r="T15" s="177">
        <v>1</v>
      </c>
    </row>
    <row r="16" spans="1:20" x14ac:dyDescent="0.25">
      <c r="A16" s="153">
        <v>11</v>
      </c>
      <c r="B16" s="154" t="s">
        <v>309</v>
      </c>
      <c r="C16" s="154" t="s">
        <v>310</v>
      </c>
      <c r="D16" s="153"/>
      <c r="E16" s="156" t="s">
        <v>281</v>
      </c>
      <c r="F16" s="97" t="s">
        <v>282</v>
      </c>
      <c r="G16" s="155" t="s">
        <v>285</v>
      </c>
      <c r="H16" s="155"/>
      <c r="I16" s="158" t="s">
        <v>311</v>
      </c>
      <c r="J16" s="158"/>
      <c r="K16" s="159">
        <v>5</v>
      </c>
      <c r="L16" s="157">
        <v>0</v>
      </c>
      <c r="M16" s="160">
        <v>0</v>
      </c>
      <c r="N16" s="161">
        <f t="shared" si="0"/>
        <v>5</v>
      </c>
      <c r="O16" s="160" t="s">
        <v>285</v>
      </c>
      <c r="P16" s="162">
        <f t="shared" si="1"/>
        <v>12500</v>
      </c>
      <c r="Q16" s="158">
        <v>5000</v>
      </c>
      <c r="R16" s="162">
        <f t="shared" si="2"/>
        <v>7500</v>
      </c>
      <c r="S16" s="177">
        <v>1</v>
      </c>
      <c r="T16" s="177">
        <v>3</v>
      </c>
    </row>
    <row r="17" spans="1:20" x14ac:dyDescent="0.25">
      <c r="A17" s="153">
        <v>12</v>
      </c>
      <c r="B17" s="154" t="s">
        <v>312</v>
      </c>
      <c r="C17" s="154" t="s">
        <v>313</v>
      </c>
      <c r="D17" s="153"/>
      <c r="E17" s="156" t="s">
        <v>281</v>
      </c>
      <c r="F17" s="97" t="s">
        <v>289</v>
      </c>
      <c r="G17" s="155" t="s">
        <v>285</v>
      </c>
      <c r="H17" s="155"/>
      <c r="I17" s="158">
        <v>2034</v>
      </c>
      <c r="J17" s="158"/>
      <c r="K17" s="159">
        <v>3</v>
      </c>
      <c r="L17" s="157">
        <v>0</v>
      </c>
      <c r="M17" s="160">
        <v>0</v>
      </c>
      <c r="N17" s="161">
        <f t="shared" si="0"/>
        <v>3</v>
      </c>
      <c r="O17" s="160" t="s">
        <v>285</v>
      </c>
      <c r="P17" s="162">
        <f t="shared" si="1"/>
        <v>7500</v>
      </c>
      <c r="Q17" s="158">
        <v>4000</v>
      </c>
      <c r="R17" s="162">
        <f t="shared" si="2"/>
        <v>3500</v>
      </c>
      <c r="S17" s="177"/>
      <c r="T17" s="177">
        <v>3</v>
      </c>
    </row>
    <row r="18" spans="1:20" x14ac:dyDescent="0.25">
      <c r="A18" s="153">
        <v>13</v>
      </c>
      <c r="B18" s="154" t="s">
        <v>314</v>
      </c>
      <c r="C18" s="154" t="s">
        <v>315</v>
      </c>
      <c r="D18" s="153"/>
      <c r="E18" s="156" t="s">
        <v>281</v>
      </c>
      <c r="F18" s="97" t="s">
        <v>289</v>
      </c>
      <c r="G18" s="155" t="s">
        <v>285</v>
      </c>
      <c r="H18" s="155"/>
      <c r="I18" s="158">
        <v>2010</v>
      </c>
      <c r="J18" s="158"/>
      <c r="K18" s="159">
        <v>4</v>
      </c>
      <c r="L18" s="157">
        <v>0</v>
      </c>
      <c r="M18" s="160">
        <v>0</v>
      </c>
      <c r="N18" s="176">
        <f t="shared" si="0"/>
        <v>4</v>
      </c>
      <c r="O18" s="160" t="s">
        <v>285</v>
      </c>
      <c r="P18" s="162">
        <f t="shared" si="1"/>
        <v>10000</v>
      </c>
      <c r="Q18" s="158">
        <v>5000</v>
      </c>
      <c r="R18" s="162">
        <f t="shared" si="2"/>
        <v>5000</v>
      </c>
      <c r="S18" s="177">
        <v>1</v>
      </c>
      <c r="T18" s="177">
        <v>3</v>
      </c>
    </row>
    <row r="19" spans="1:20" x14ac:dyDescent="0.25">
      <c r="A19" s="153">
        <v>10</v>
      </c>
      <c r="B19" s="97" t="s">
        <v>307</v>
      </c>
      <c r="C19" s="97" t="s">
        <v>306</v>
      </c>
      <c r="D19" s="153"/>
      <c r="E19" s="156" t="s">
        <v>281</v>
      </c>
      <c r="F19" s="97" t="s">
        <v>289</v>
      </c>
      <c r="G19" s="155" t="s">
        <v>285</v>
      </c>
      <c r="H19" s="155"/>
      <c r="I19" s="158" t="s">
        <v>308</v>
      </c>
      <c r="J19" s="158"/>
      <c r="K19" s="159">
        <v>1</v>
      </c>
      <c r="L19" s="157">
        <v>0</v>
      </c>
      <c r="M19" s="160">
        <v>0</v>
      </c>
      <c r="N19" s="176">
        <f>SUM(K19:M19)</f>
        <v>1</v>
      </c>
      <c r="O19" s="160" t="s">
        <v>285</v>
      </c>
      <c r="P19" s="162">
        <f>N19*2500</f>
        <v>2500</v>
      </c>
      <c r="Q19" s="158">
        <v>1500</v>
      </c>
      <c r="R19" s="162">
        <f>P19-Q19</f>
        <v>1000</v>
      </c>
      <c r="S19" s="177"/>
      <c r="T19" s="177">
        <v>1</v>
      </c>
    </row>
    <row r="20" spans="1:20" x14ac:dyDescent="0.25">
      <c r="A20" s="153">
        <v>14</v>
      </c>
      <c r="B20" s="154" t="s">
        <v>316</v>
      </c>
      <c r="C20" s="154" t="s">
        <v>291</v>
      </c>
      <c r="D20" s="153"/>
      <c r="E20" s="156" t="s">
        <v>281</v>
      </c>
      <c r="F20" s="154" t="s">
        <v>292</v>
      </c>
      <c r="G20" s="155" t="s">
        <v>285</v>
      </c>
      <c r="H20" s="155"/>
      <c r="I20" s="157" t="s">
        <v>317</v>
      </c>
      <c r="J20" s="158"/>
      <c r="K20" s="159">
        <v>1.5</v>
      </c>
      <c r="L20" s="157">
        <v>0</v>
      </c>
      <c r="M20" s="160">
        <v>0</v>
      </c>
      <c r="N20" s="176">
        <f t="shared" si="0"/>
        <v>1.5</v>
      </c>
      <c r="O20" s="160" t="s">
        <v>285</v>
      </c>
      <c r="P20" s="162">
        <f t="shared" si="1"/>
        <v>3750</v>
      </c>
      <c r="Q20" s="158">
        <v>3000</v>
      </c>
      <c r="R20" s="162">
        <f t="shared" si="2"/>
        <v>750</v>
      </c>
      <c r="S20" s="177"/>
      <c r="T20" s="177">
        <v>1</v>
      </c>
    </row>
    <row r="21" spans="1:20" ht="30" x14ac:dyDescent="0.25">
      <c r="A21" s="153">
        <v>15</v>
      </c>
      <c r="B21" s="154" t="s">
        <v>318</v>
      </c>
      <c r="C21" s="154" t="s">
        <v>315</v>
      </c>
      <c r="D21" s="153"/>
      <c r="E21" s="156" t="s">
        <v>281</v>
      </c>
      <c r="F21" s="154" t="s">
        <v>289</v>
      </c>
      <c r="G21" s="155" t="s">
        <v>285</v>
      </c>
      <c r="H21" s="155"/>
      <c r="I21" s="157" t="s">
        <v>319</v>
      </c>
      <c r="J21" s="157"/>
      <c r="K21" s="166">
        <v>4</v>
      </c>
      <c r="L21" s="157">
        <v>0</v>
      </c>
      <c r="M21" s="160">
        <v>0</v>
      </c>
      <c r="N21" s="161">
        <f>SUM(K21:M21)</f>
        <v>4</v>
      </c>
      <c r="O21" s="160" t="s">
        <v>285</v>
      </c>
      <c r="P21" s="162">
        <f t="shared" si="1"/>
        <v>10000</v>
      </c>
      <c r="Q21" s="158">
        <v>4000</v>
      </c>
      <c r="R21" s="162">
        <f t="shared" si="2"/>
        <v>6000</v>
      </c>
      <c r="S21" s="177">
        <v>1</v>
      </c>
      <c r="T21" s="177">
        <v>3</v>
      </c>
    </row>
    <row r="22" spans="1:20" x14ac:dyDescent="0.25">
      <c r="A22" s="153">
        <v>17</v>
      </c>
      <c r="B22" s="154" t="s">
        <v>322</v>
      </c>
      <c r="C22" s="154" t="s">
        <v>323</v>
      </c>
      <c r="D22" s="153"/>
      <c r="E22" s="156" t="s">
        <v>281</v>
      </c>
      <c r="F22" s="154" t="s">
        <v>289</v>
      </c>
      <c r="G22" s="155" t="s">
        <v>285</v>
      </c>
      <c r="H22" s="155"/>
      <c r="I22" s="157">
        <v>1743</v>
      </c>
      <c r="J22" s="168"/>
      <c r="K22" s="159">
        <v>3</v>
      </c>
      <c r="L22" s="157">
        <v>0</v>
      </c>
      <c r="M22" s="160">
        <v>0</v>
      </c>
      <c r="N22" s="161">
        <f>SUM(K22:M22)</f>
        <v>3</v>
      </c>
      <c r="O22" s="160" t="s">
        <v>285</v>
      </c>
      <c r="P22" s="162">
        <f>N22*2500</f>
        <v>7500</v>
      </c>
      <c r="Q22" s="163">
        <v>4000</v>
      </c>
      <c r="R22" s="162">
        <f>P22-Q22</f>
        <v>3500</v>
      </c>
      <c r="S22" s="177"/>
      <c r="T22" s="177">
        <v>3</v>
      </c>
    </row>
    <row r="23" spans="1:20" x14ac:dyDescent="0.25">
      <c r="A23" s="153">
        <v>16</v>
      </c>
      <c r="B23" s="164" t="s">
        <v>312</v>
      </c>
      <c r="C23" s="164" t="s">
        <v>291</v>
      </c>
      <c r="D23" s="153"/>
      <c r="E23" s="156" t="s">
        <v>281</v>
      </c>
      <c r="F23" s="154" t="s">
        <v>320</v>
      </c>
      <c r="G23" s="155" t="s">
        <v>285</v>
      </c>
      <c r="H23" s="155"/>
      <c r="I23" s="158" t="s">
        <v>321</v>
      </c>
      <c r="J23" s="158"/>
      <c r="K23" s="159">
        <v>1.5</v>
      </c>
      <c r="L23" s="157">
        <v>0</v>
      </c>
      <c r="M23" s="160">
        <v>0</v>
      </c>
      <c r="N23" s="176">
        <f t="shared" si="0"/>
        <v>1.5</v>
      </c>
      <c r="O23" s="160" t="s">
        <v>285</v>
      </c>
      <c r="P23" s="162">
        <f t="shared" si="1"/>
        <v>3750</v>
      </c>
      <c r="Q23" s="158">
        <v>2000</v>
      </c>
      <c r="R23" s="162">
        <f t="shared" si="2"/>
        <v>1750</v>
      </c>
      <c r="S23" s="177">
        <v>1</v>
      </c>
      <c r="T23" s="177">
        <v>1</v>
      </c>
    </row>
    <row r="24" spans="1:20" x14ac:dyDescent="0.25">
      <c r="A24" s="153">
        <v>18</v>
      </c>
      <c r="B24" s="97" t="s">
        <v>324</v>
      </c>
      <c r="C24" s="97" t="s">
        <v>325</v>
      </c>
      <c r="D24" s="153"/>
      <c r="E24" s="156" t="s">
        <v>281</v>
      </c>
      <c r="F24" s="154" t="s">
        <v>289</v>
      </c>
      <c r="G24" s="155" t="s">
        <v>285</v>
      </c>
      <c r="H24" s="155"/>
      <c r="I24" s="157">
        <v>2035</v>
      </c>
      <c r="J24" s="157"/>
      <c r="K24" s="166">
        <v>2</v>
      </c>
      <c r="L24" s="157">
        <v>0</v>
      </c>
      <c r="M24" s="160">
        <v>0</v>
      </c>
      <c r="N24" s="176">
        <f t="shared" si="0"/>
        <v>2</v>
      </c>
      <c r="O24" s="160" t="s">
        <v>285</v>
      </c>
      <c r="P24" s="162">
        <f t="shared" si="1"/>
        <v>5000</v>
      </c>
      <c r="Q24" s="163">
        <v>3500</v>
      </c>
      <c r="R24" s="162">
        <f t="shared" si="2"/>
        <v>1500</v>
      </c>
      <c r="S24" s="177"/>
      <c r="T24" s="177">
        <v>2</v>
      </c>
    </row>
    <row r="25" spans="1:20" x14ac:dyDescent="0.25">
      <c r="A25" s="153">
        <v>19</v>
      </c>
      <c r="B25" s="164" t="s">
        <v>326</v>
      </c>
      <c r="C25" s="164" t="s">
        <v>327</v>
      </c>
      <c r="D25" s="153"/>
      <c r="E25" s="156" t="s">
        <v>281</v>
      </c>
      <c r="F25" s="154" t="s">
        <v>320</v>
      </c>
      <c r="G25" s="155" t="s">
        <v>285</v>
      </c>
      <c r="H25" s="155"/>
      <c r="I25" s="158" t="s">
        <v>328</v>
      </c>
      <c r="J25" s="158"/>
      <c r="K25" s="159">
        <v>2</v>
      </c>
      <c r="L25" s="157">
        <v>0</v>
      </c>
      <c r="M25" s="160">
        <v>0</v>
      </c>
      <c r="N25" s="176">
        <f t="shared" si="0"/>
        <v>2</v>
      </c>
      <c r="O25" s="160" t="s">
        <v>285</v>
      </c>
      <c r="P25" s="162">
        <f t="shared" si="1"/>
        <v>5000</v>
      </c>
      <c r="Q25" s="158">
        <v>5000</v>
      </c>
      <c r="R25" s="162">
        <f t="shared" si="2"/>
        <v>0</v>
      </c>
      <c r="S25" s="177"/>
      <c r="T25" s="177">
        <v>2</v>
      </c>
    </row>
    <row r="26" spans="1:20" x14ac:dyDescent="0.25">
      <c r="A26" s="153">
        <v>20</v>
      </c>
      <c r="B26" s="164" t="s">
        <v>329</v>
      </c>
      <c r="C26" s="164" t="s">
        <v>327</v>
      </c>
      <c r="D26" s="153"/>
      <c r="E26" s="156" t="s">
        <v>281</v>
      </c>
      <c r="F26" s="154" t="s">
        <v>320</v>
      </c>
      <c r="G26" s="155" t="s">
        <v>285</v>
      </c>
      <c r="H26" s="155"/>
      <c r="I26" s="157" t="s">
        <v>330</v>
      </c>
      <c r="J26" s="158"/>
      <c r="K26" s="159">
        <v>2</v>
      </c>
      <c r="L26" s="157">
        <v>0</v>
      </c>
      <c r="M26" s="160">
        <v>0</v>
      </c>
      <c r="N26" s="176">
        <f t="shared" si="0"/>
        <v>2</v>
      </c>
      <c r="O26" s="160" t="s">
        <v>285</v>
      </c>
      <c r="P26" s="162">
        <f t="shared" si="1"/>
        <v>5000</v>
      </c>
      <c r="Q26" s="158">
        <v>2500</v>
      </c>
      <c r="R26" s="162">
        <f t="shared" si="2"/>
        <v>2500</v>
      </c>
      <c r="S26" s="177"/>
      <c r="T26" s="177">
        <v>2</v>
      </c>
    </row>
    <row r="27" spans="1:20" x14ac:dyDescent="0.25">
      <c r="A27" s="153">
        <v>21</v>
      </c>
      <c r="B27" s="164" t="s">
        <v>331</v>
      </c>
      <c r="C27" s="164" t="s">
        <v>332</v>
      </c>
      <c r="D27" s="153"/>
      <c r="E27" s="156" t="s">
        <v>281</v>
      </c>
      <c r="F27" s="154" t="s">
        <v>320</v>
      </c>
      <c r="G27" s="155" t="s">
        <v>285</v>
      </c>
      <c r="H27" s="155"/>
      <c r="I27" s="157" t="s">
        <v>333</v>
      </c>
      <c r="J27" s="157"/>
      <c r="K27" s="166">
        <v>2</v>
      </c>
      <c r="L27" s="157">
        <v>0</v>
      </c>
      <c r="M27" s="160">
        <v>0</v>
      </c>
      <c r="N27" s="161">
        <f t="shared" si="0"/>
        <v>2</v>
      </c>
      <c r="O27" s="160" t="s">
        <v>285</v>
      </c>
      <c r="P27" s="162">
        <f t="shared" si="1"/>
        <v>5000</v>
      </c>
      <c r="Q27" s="158">
        <v>4000</v>
      </c>
      <c r="R27" s="162">
        <f t="shared" si="2"/>
        <v>1000</v>
      </c>
      <c r="S27" s="177">
        <v>1</v>
      </c>
      <c r="T27" s="177">
        <v>2</v>
      </c>
    </row>
    <row r="28" spans="1:20" x14ac:dyDescent="0.25">
      <c r="A28" s="153">
        <v>22</v>
      </c>
      <c r="B28" s="97" t="s">
        <v>334</v>
      </c>
      <c r="C28" s="97" t="s">
        <v>324</v>
      </c>
      <c r="D28" s="153"/>
      <c r="E28" s="156" t="s">
        <v>281</v>
      </c>
      <c r="F28" s="154" t="s">
        <v>320</v>
      </c>
      <c r="G28" s="155" t="s">
        <v>285</v>
      </c>
      <c r="H28" s="155"/>
      <c r="I28" s="157">
        <v>2019</v>
      </c>
      <c r="J28" s="157"/>
      <c r="K28" s="166">
        <v>2</v>
      </c>
      <c r="L28" s="157">
        <v>0</v>
      </c>
      <c r="M28" s="160">
        <v>0</v>
      </c>
      <c r="N28" s="161">
        <f t="shared" si="0"/>
        <v>2</v>
      </c>
      <c r="O28" s="160" t="s">
        <v>285</v>
      </c>
      <c r="P28" s="162">
        <f t="shared" si="1"/>
        <v>5000</v>
      </c>
      <c r="Q28" s="158">
        <v>3500</v>
      </c>
      <c r="R28" s="162">
        <f t="shared" si="2"/>
        <v>1500</v>
      </c>
      <c r="S28" s="177"/>
      <c r="T28" s="177">
        <v>2</v>
      </c>
    </row>
    <row r="29" spans="1:20" x14ac:dyDescent="0.25">
      <c r="A29" s="153">
        <v>23</v>
      </c>
      <c r="B29" s="97" t="s">
        <v>335</v>
      </c>
      <c r="C29" s="97" t="s">
        <v>336</v>
      </c>
      <c r="D29" s="153"/>
      <c r="E29" s="156" t="s">
        <v>281</v>
      </c>
      <c r="F29" s="154" t="s">
        <v>320</v>
      </c>
      <c r="G29" s="155" t="s">
        <v>285</v>
      </c>
      <c r="H29" s="169"/>
      <c r="I29" s="157">
        <v>2015</v>
      </c>
      <c r="J29" s="157"/>
      <c r="K29" s="170">
        <v>2</v>
      </c>
      <c r="L29" s="157">
        <v>0</v>
      </c>
      <c r="M29" s="160">
        <v>0</v>
      </c>
      <c r="N29" s="161">
        <f t="shared" si="0"/>
        <v>2</v>
      </c>
      <c r="O29" s="160" t="s">
        <v>285</v>
      </c>
      <c r="P29" s="162">
        <f t="shared" si="1"/>
        <v>5000</v>
      </c>
      <c r="Q29" s="171">
        <v>2000</v>
      </c>
      <c r="R29" s="162">
        <f t="shared" si="2"/>
        <v>3000</v>
      </c>
      <c r="S29" s="177"/>
      <c r="T29" s="177">
        <v>2</v>
      </c>
    </row>
    <row r="30" spans="1:20" x14ac:dyDescent="0.25">
      <c r="A30" s="153">
        <v>24</v>
      </c>
      <c r="B30" s="97" t="s">
        <v>337</v>
      </c>
      <c r="C30" s="97" t="s">
        <v>338</v>
      </c>
      <c r="D30" s="153"/>
      <c r="E30" s="156" t="s">
        <v>281</v>
      </c>
      <c r="F30" s="154" t="s">
        <v>320</v>
      </c>
      <c r="G30" s="155" t="s">
        <v>285</v>
      </c>
      <c r="H30" s="128"/>
      <c r="I30" s="172" t="s">
        <v>339</v>
      </c>
      <c r="J30" s="172"/>
      <c r="K30" s="172">
        <v>2</v>
      </c>
      <c r="L30" s="157">
        <v>0</v>
      </c>
      <c r="M30" s="160">
        <v>0</v>
      </c>
      <c r="N30" s="176">
        <f t="shared" si="0"/>
        <v>2</v>
      </c>
      <c r="O30" s="160" t="s">
        <v>285</v>
      </c>
      <c r="P30" s="162">
        <f t="shared" si="1"/>
        <v>5000</v>
      </c>
      <c r="Q30" s="172">
        <v>5000</v>
      </c>
      <c r="R30" s="162">
        <f t="shared" si="2"/>
        <v>0</v>
      </c>
      <c r="S30" s="177">
        <v>1</v>
      </c>
      <c r="T30" s="177">
        <v>2</v>
      </c>
    </row>
    <row r="31" spans="1:20" x14ac:dyDescent="0.25">
      <c r="A31" s="153">
        <v>25</v>
      </c>
      <c r="B31" s="97" t="s">
        <v>340</v>
      </c>
      <c r="C31" s="97" t="s">
        <v>341</v>
      </c>
      <c r="D31" s="153"/>
      <c r="E31" s="173" t="s">
        <v>342</v>
      </c>
      <c r="F31" s="154" t="s">
        <v>320</v>
      </c>
      <c r="G31" s="155" t="s">
        <v>285</v>
      </c>
      <c r="H31" s="128"/>
      <c r="I31" s="172" t="s">
        <v>343</v>
      </c>
      <c r="J31" s="172"/>
      <c r="K31" s="172">
        <v>2</v>
      </c>
      <c r="L31" s="157">
        <v>0</v>
      </c>
      <c r="M31" s="160">
        <v>0</v>
      </c>
      <c r="N31" s="176">
        <f t="shared" si="0"/>
        <v>2</v>
      </c>
      <c r="O31" s="160" t="s">
        <v>285</v>
      </c>
      <c r="P31" s="162">
        <f t="shared" si="1"/>
        <v>5000</v>
      </c>
      <c r="Q31" s="172">
        <v>0</v>
      </c>
      <c r="R31" s="162">
        <f t="shared" si="2"/>
        <v>5000</v>
      </c>
      <c r="S31" s="177"/>
      <c r="T31" s="177">
        <v>2</v>
      </c>
    </row>
    <row r="32" spans="1:20" x14ac:dyDescent="0.25">
      <c r="A32" s="153">
        <v>26</v>
      </c>
      <c r="B32" s="97" t="s">
        <v>344</v>
      </c>
      <c r="C32" s="97" t="s">
        <v>345</v>
      </c>
      <c r="D32" s="153"/>
      <c r="E32" s="173" t="s">
        <v>346</v>
      </c>
      <c r="F32" s="154" t="s">
        <v>320</v>
      </c>
      <c r="G32" s="155" t="s">
        <v>285</v>
      </c>
      <c r="H32" s="128"/>
      <c r="I32" s="172">
        <v>2017</v>
      </c>
      <c r="J32" s="172"/>
      <c r="K32" s="172">
        <v>2</v>
      </c>
      <c r="L32" s="157">
        <v>0</v>
      </c>
      <c r="M32" s="160">
        <v>0</v>
      </c>
      <c r="N32" s="176">
        <f t="shared" si="0"/>
        <v>2</v>
      </c>
      <c r="O32" s="160" t="s">
        <v>285</v>
      </c>
      <c r="P32" s="162">
        <f t="shared" si="1"/>
        <v>5000</v>
      </c>
      <c r="Q32" s="172">
        <v>4000</v>
      </c>
      <c r="R32" s="162">
        <f t="shared" si="2"/>
        <v>1000</v>
      </c>
      <c r="S32" s="177"/>
      <c r="T32" s="177">
        <v>2</v>
      </c>
    </row>
    <row r="33" spans="1:20" x14ac:dyDescent="0.25">
      <c r="A33" s="174"/>
      <c r="B33" s="174" t="s">
        <v>347</v>
      </c>
      <c r="C33" s="174"/>
      <c r="D33" s="174"/>
      <c r="E33" s="174"/>
      <c r="F33" s="174"/>
      <c r="G33" s="174"/>
      <c r="H33" s="174"/>
      <c r="I33" s="167"/>
      <c r="J33" s="167"/>
      <c r="K33" s="175">
        <f>SUM(K7:K32)</f>
        <v>47.5</v>
      </c>
      <c r="L33" s="175">
        <f t="shared" ref="L33:M33" si="3">SUM(L7:L32)</f>
        <v>16.5</v>
      </c>
      <c r="M33" s="175">
        <f t="shared" si="3"/>
        <v>0</v>
      </c>
      <c r="N33" s="175">
        <f>SUM(N7:N32)</f>
        <v>64</v>
      </c>
      <c r="O33" s="167"/>
      <c r="P33" s="167">
        <f t="shared" si="1"/>
        <v>160000</v>
      </c>
      <c r="Q33" s="167">
        <f>SUM(Q7:Q32)</f>
        <v>100000</v>
      </c>
      <c r="R33" s="167">
        <f>SUM(R7:R32)</f>
        <v>60000</v>
      </c>
      <c r="S33" s="178">
        <f>SUM(S7:S32)</f>
        <v>13</v>
      </c>
      <c r="T33" s="178">
        <f>SUM(T7:T32)</f>
        <v>57</v>
      </c>
    </row>
  </sheetData>
  <mergeCells count="21">
    <mergeCell ref="K5:N5"/>
    <mergeCell ref="O5:O6"/>
    <mergeCell ref="P5:P6"/>
    <mergeCell ref="Q5:Q6"/>
    <mergeCell ref="R5:R6"/>
    <mergeCell ref="A1:T1"/>
    <mergeCell ref="A2:T2"/>
    <mergeCell ref="F3:T3"/>
    <mergeCell ref="I5:I6"/>
    <mergeCell ref="A3:E3"/>
    <mergeCell ref="A4:D4"/>
    <mergeCell ref="E4:K4"/>
    <mergeCell ref="A5:A6"/>
    <mergeCell ref="B5:B6"/>
    <mergeCell ref="C5:C6"/>
    <mergeCell ref="D5:D6"/>
    <mergeCell ref="E5:H5"/>
    <mergeCell ref="L4:T4"/>
    <mergeCell ref="S5:S6"/>
    <mergeCell ref="T5:T6"/>
    <mergeCell ref="J5:J6"/>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23"/>
  <sheetViews>
    <sheetView topLeftCell="A10" zoomScaleNormal="100" workbookViewId="0">
      <selection sqref="A1:I1"/>
    </sheetView>
  </sheetViews>
  <sheetFormatPr defaultRowHeight="15" x14ac:dyDescent="0.25"/>
  <cols>
    <col min="1" max="1" width="5.85546875" customWidth="1"/>
    <col min="2" max="2" width="22" customWidth="1"/>
    <col min="3" max="3" width="24.28515625" customWidth="1"/>
    <col min="4" max="4" width="9" bestFit="1" customWidth="1"/>
    <col min="5" max="5" width="5.7109375" customWidth="1"/>
    <col min="6" max="6" width="10.85546875" customWidth="1"/>
    <col min="7" max="7" width="9.28515625" customWidth="1"/>
    <col min="8" max="8" width="10" bestFit="1" customWidth="1"/>
    <col min="9" max="9" width="17.42578125" customWidth="1"/>
  </cols>
  <sheetData>
    <row r="1" spans="1:12" ht="15.75" x14ac:dyDescent="0.25">
      <c r="A1" s="330" t="s">
        <v>443</v>
      </c>
      <c r="B1" s="330"/>
      <c r="C1" s="330"/>
      <c r="D1" s="330"/>
      <c r="E1" s="330"/>
      <c r="F1" s="330"/>
      <c r="G1" s="330"/>
      <c r="H1" s="330"/>
      <c r="I1" s="330"/>
    </row>
    <row r="2" spans="1:12" ht="15.75" x14ac:dyDescent="0.25">
      <c r="A2" s="330" t="s">
        <v>254</v>
      </c>
      <c r="B2" s="330"/>
      <c r="C2" s="330"/>
      <c r="D2" s="335"/>
      <c r="E2" s="335"/>
      <c r="F2" s="335"/>
      <c r="G2" s="335"/>
      <c r="H2" s="335"/>
      <c r="I2" s="335"/>
    </row>
    <row r="3" spans="1:12" x14ac:dyDescent="0.25">
      <c r="A3" s="242" t="s">
        <v>255</v>
      </c>
      <c r="B3" s="242"/>
      <c r="C3" s="248"/>
      <c r="D3" s="242" t="s">
        <v>256</v>
      </c>
      <c r="E3" s="242"/>
      <c r="F3" s="242"/>
      <c r="G3" s="242"/>
      <c r="H3" s="242"/>
      <c r="I3" s="2"/>
    </row>
    <row r="4" spans="1:12" x14ac:dyDescent="0.25">
      <c r="A4" s="242" t="s">
        <v>257</v>
      </c>
      <c r="B4" s="242"/>
      <c r="C4" s="242"/>
      <c r="D4" s="250" t="s">
        <v>258</v>
      </c>
      <c r="E4" s="250"/>
      <c r="F4" s="250"/>
      <c r="G4" s="250"/>
      <c r="H4" s="250" t="s">
        <v>259</v>
      </c>
      <c r="I4" s="251"/>
    </row>
    <row r="5" spans="1:12" x14ac:dyDescent="0.25">
      <c r="A5" s="336" t="s">
        <v>351</v>
      </c>
      <c r="B5" s="337"/>
      <c r="C5" s="337"/>
      <c r="D5" s="337"/>
      <c r="E5" s="337"/>
      <c r="F5" s="337"/>
      <c r="G5" s="337"/>
      <c r="H5" s="337"/>
      <c r="I5" s="337"/>
      <c r="J5" s="21"/>
      <c r="K5" s="21"/>
      <c r="L5" s="21"/>
    </row>
    <row r="6" spans="1:12" x14ac:dyDescent="0.25">
      <c r="A6" s="338" t="s">
        <v>352</v>
      </c>
      <c r="B6" s="339"/>
      <c r="C6" s="339"/>
      <c r="D6" s="339"/>
      <c r="E6" s="339"/>
      <c r="F6" s="339"/>
      <c r="G6" s="339"/>
      <c r="H6" s="339"/>
      <c r="I6" s="340"/>
      <c r="J6" s="21"/>
      <c r="K6" s="21"/>
      <c r="L6" s="21"/>
    </row>
    <row r="7" spans="1:12" ht="30" x14ac:dyDescent="0.25">
      <c r="A7" s="179" t="s">
        <v>15</v>
      </c>
      <c r="B7" s="179" t="s">
        <v>34</v>
      </c>
      <c r="C7" s="252" t="s">
        <v>431</v>
      </c>
      <c r="D7" s="179" t="s">
        <v>432</v>
      </c>
      <c r="E7" s="179" t="s">
        <v>45</v>
      </c>
      <c r="F7" s="179" t="s">
        <v>433</v>
      </c>
      <c r="G7" s="179" t="s">
        <v>420</v>
      </c>
      <c r="H7" s="179" t="s">
        <v>251</v>
      </c>
      <c r="I7" s="181"/>
      <c r="J7" s="182"/>
      <c r="K7" s="182"/>
      <c r="L7" s="21"/>
    </row>
    <row r="8" spans="1:12" s="186" customFormat="1" ht="45" x14ac:dyDescent="0.25">
      <c r="A8" s="155">
        <v>1</v>
      </c>
      <c r="B8" s="183" t="s">
        <v>353</v>
      </c>
      <c r="C8" s="183" t="s">
        <v>354</v>
      </c>
      <c r="D8" s="158">
        <v>75</v>
      </c>
      <c r="E8" s="158" t="s">
        <v>355</v>
      </c>
      <c r="F8" s="184">
        <v>25</v>
      </c>
      <c r="G8" s="184">
        <v>495.6</v>
      </c>
      <c r="H8" s="184">
        <f>F8*G8</f>
        <v>12390</v>
      </c>
      <c r="I8" s="158"/>
      <c r="J8" s="185"/>
      <c r="K8" s="185"/>
      <c r="L8" s="185"/>
    </row>
    <row r="9" spans="1:12" s="186" customFormat="1" ht="30" x14ac:dyDescent="0.25">
      <c r="A9" s="155">
        <v>2</v>
      </c>
      <c r="B9" s="183" t="s">
        <v>356</v>
      </c>
      <c r="C9" s="183" t="s">
        <v>357</v>
      </c>
      <c r="D9" s="158"/>
      <c r="E9" s="158"/>
      <c r="F9" s="184">
        <v>5</v>
      </c>
      <c r="G9" s="184">
        <v>290.7</v>
      </c>
      <c r="H9" s="184">
        <f t="shared" ref="H9:H15" si="0">F9*G9</f>
        <v>1453.5</v>
      </c>
      <c r="I9" s="158"/>
      <c r="J9" s="185"/>
      <c r="K9" s="185"/>
      <c r="L9" s="185"/>
    </row>
    <row r="10" spans="1:12" s="186" customFormat="1" ht="30" x14ac:dyDescent="0.25">
      <c r="A10" s="155">
        <v>3</v>
      </c>
      <c r="B10" s="183" t="s">
        <v>358</v>
      </c>
      <c r="C10" s="183" t="s">
        <v>359</v>
      </c>
      <c r="D10" s="158"/>
      <c r="E10" s="158"/>
      <c r="F10" s="184">
        <v>5</v>
      </c>
      <c r="G10" s="184">
        <v>63.4</v>
      </c>
      <c r="H10" s="184">
        <f t="shared" si="0"/>
        <v>317</v>
      </c>
      <c r="I10" s="158"/>
      <c r="J10" s="185"/>
      <c r="K10" s="185"/>
      <c r="L10" s="185"/>
    </row>
    <row r="11" spans="1:12" s="186" customFormat="1" ht="45" x14ac:dyDescent="0.25">
      <c r="A11" s="155">
        <v>4</v>
      </c>
      <c r="B11" s="183" t="s">
        <v>360</v>
      </c>
      <c r="C11" s="183" t="s">
        <v>361</v>
      </c>
      <c r="D11" s="158"/>
      <c r="E11" s="158"/>
      <c r="F11" s="184">
        <v>5</v>
      </c>
      <c r="G11" s="184">
        <v>327.39999999999998</v>
      </c>
      <c r="H11" s="184">
        <f t="shared" si="0"/>
        <v>1637</v>
      </c>
      <c r="I11" s="158"/>
      <c r="J11" s="185"/>
      <c r="K11" s="185"/>
      <c r="L11" s="185"/>
    </row>
    <row r="12" spans="1:12" s="186" customFormat="1" ht="45" x14ac:dyDescent="0.25">
      <c r="A12" s="155">
        <v>5</v>
      </c>
      <c r="B12" s="183" t="s">
        <v>362</v>
      </c>
      <c r="C12" s="183" t="s">
        <v>363</v>
      </c>
      <c r="D12" s="158"/>
      <c r="E12" s="158"/>
      <c r="F12" s="184">
        <v>1</v>
      </c>
      <c r="G12" s="184">
        <v>230.7</v>
      </c>
      <c r="H12" s="184">
        <f t="shared" si="0"/>
        <v>230.7</v>
      </c>
      <c r="I12" s="158"/>
      <c r="J12" s="185"/>
      <c r="K12" s="185"/>
      <c r="L12" s="185"/>
    </row>
    <row r="13" spans="1:12" s="186" customFormat="1" ht="30" x14ac:dyDescent="0.25">
      <c r="A13" s="155">
        <v>6</v>
      </c>
      <c r="B13" s="183" t="s">
        <v>364</v>
      </c>
      <c r="C13" s="183" t="s">
        <v>364</v>
      </c>
      <c r="D13" s="158"/>
      <c r="E13" s="158"/>
      <c r="F13" s="184">
        <v>1</v>
      </c>
      <c r="G13" s="184">
        <v>212.5</v>
      </c>
      <c r="H13" s="184">
        <f t="shared" si="0"/>
        <v>212.5</v>
      </c>
      <c r="I13" s="158"/>
      <c r="J13" s="185"/>
      <c r="K13" s="185"/>
      <c r="L13" s="185"/>
    </row>
    <row r="14" spans="1:12" s="186" customFormat="1" ht="30" x14ac:dyDescent="0.25">
      <c r="A14" s="155">
        <v>7</v>
      </c>
      <c r="B14" s="183" t="s">
        <v>365</v>
      </c>
      <c r="C14" s="183" t="s">
        <v>365</v>
      </c>
      <c r="D14" s="158"/>
      <c r="E14" s="158"/>
      <c r="F14" s="184">
        <v>1</v>
      </c>
      <c r="G14" s="184">
        <v>222.5</v>
      </c>
      <c r="H14" s="184">
        <f t="shared" si="0"/>
        <v>222.5</v>
      </c>
      <c r="I14" s="158"/>
    </row>
    <row r="15" spans="1:12" s="186" customFormat="1" x14ac:dyDescent="0.25">
      <c r="A15" s="155">
        <v>8</v>
      </c>
      <c r="B15" s="183" t="s">
        <v>366</v>
      </c>
      <c r="C15" s="183" t="s">
        <v>366</v>
      </c>
      <c r="D15" s="158"/>
      <c r="E15" s="158"/>
      <c r="F15" s="184">
        <v>2</v>
      </c>
      <c r="G15" s="184">
        <v>82.5</v>
      </c>
      <c r="H15" s="184">
        <f t="shared" si="0"/>
        <v>165</v>
      </c>
      <c r="I15" s="158"/>
    </row>
    <row r="16" spans="1:12" s="186" customFormat="1" x14ac:dyDescent="0.25">
      <c r="A16" s="155"/>
      <c r="B16" s="158"/>
      <c r="C16" s="153" t="s">
        <v>119</v>
      </c>
      <c r="D16" s="158"/>
      <c r="E16" s="158"/>
      <c r="F16" s="184">
        <f>SUM(F8:F15)</f>
        <v>45</v>
      </c>
      <c r="G16" s="184">
        <f>SUM(G8:G15)</f>
        <v>1925.3</v>
      </c>
      <c r="H16" s="184">
        <f>SUM(H8:H15)</f>
        <v>16628.2</v>
      </c>
      <c r="I16" s="187"/>
    </row>
    <row r="17" spans="1:9" s="186" customFormat="1" x14ac:dyDescent="0.25">
      <c r="A17" s="155"/>
      <c r="B17" s="158"/>
      <c r="C17" s="183" t="s">
        <v>367</v>
      </c>
      <c r="D17" s="158"/>
      <c r="E17" s="158"/>
      <c r="F17" s="184"/>
      <c r="G17" s="184"/>
      <c r="H17" s="184">
        <f>H16*5%</f>
        <v>831.41000000000008</v>
      </c>
      <c r="I17" s="158"/>
    </row>
    <row r="18" spans="1:9" s="186" customFormat="1" x14ac:dyDescent="0.25">
      <c r="A18" s="155"/>
      <c r="B18" s="158"/>
      <c r="C18" s="183" t="s">
        <v>368</v>
      </c>
      <c r="D18" s="158"/>
      <c r="E18" s="158"/>
      <c r="F18" s="184"/>
      <c r="G18" s="184"/>
      <c r="H18" s="184">
        <f>SUM(H16:H17)</f>
        <v>17459.61</v>
      </c>
      <c r="I18" s="158"/>
    </row>
    <row r="19" spans="1:9" s="186" customFormat="1" x14ac:dyDescent="0.25">
      <c r="A19" s="155"/>
      <c r="B19" s="158"/>
      <c r="C19" s="188" t="s">
        <v>369</v>
      </c>
      <c r="D19" s="158"/>
      <c r="E19" s="158"/>
      <c r="F19" s="184"/>
      <c r="G19" s="184"/>
      <c r="H19" s="184">
        <f>H18*18%</f>
        <v>3142.7298000000001</v>
      </c>
      <c r="I19" s="158"/>
    </row>
    <row r="20" spans="1:9" s="186" customFormat="1" ht="27.75" customHeight="1" x14ac:dyDescent="0.25">
      <c r="A20" s="189"/>
      <c r="B20" s="219"/>
      <c r="C20" s="220" t="s">
        <v>370</v>
      </c>
      <c r="D20" s="221"/>
      <c r="E20" s="221"/>
      <c r="F20" s="222"/>
      <c r="G20" s="222"/>
      <c r="H20" s="223">
        <f>H18+H19</f>
        <v>20602.339800000002</v>
      </c>
      <c r="I20" s="172"/>
    </row>
    <row r="21" spans="1:9" s="186" customFormat="1" x14ac:dyDescent="0.25">
      <c r="A21" s="123"/>
      <c r="C21" s="190"/>
    </row>
    <row r="22" spans="1:9" s="192" customFormat="1" x14ac:dyDescent="0.25">
      <c r="A22" s="191"/>
      <c r="C22" s="193"/>
      <c r="H22" s="186"/>
    </row>
    <row r="23" spans="1:9" s="192" customFormat="1" x14ac:dyDescent="0.25">
      <c r="A23" s="191"/>
      <c r="C23" s="194"/>
      <c r="H23" s="186"/>
    </row>
  </sheetData>
  <mergeCells count="4">
    <mergeCell ref="A1:I1"/>
    <mergeCell ref="A2:I2"/>
    <mergeCell ref="A5:I5"/>
    <mergeCell ref="A6:I6"/>
  </mergeCells>
  <hyperlinks>
    <hyperlink ref="C19" r:id="rId1"/>
  </hyperlinks>
  <pageMargins left="0.7" right="0.7" top="0.75" bottom="0.75" header="0.3" footer="0.3"/>
  <pageSetup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17"/>
  <sheetViews>
    <sheetView zoomScaleNormal="100" workbookViewId="0">
      <selection activeCell="K5" sqref="K5"/>
    </sheetView>
  </sheetViews>
  <sheetFormatPr defaultRowHeight="12.75" x14ac:dyDescent="0.25"/>
  <cols>
    <col min="1" max="1" width="6.140625" style="262" bestFit="1" customWidth="1"/>
    <col min="2" max="2" width="24.85546875" style="262" customWidth="1"/>
    <col min="3" max="3" width="11.7109375" style="262" bestFit="1" customWidth="1"/>
    <col min="4" max="6" width="10.7109375" style="265" customWidth="1"/>
    <col min="7" max="7" width="11.28515625" style="265" bestFit="1" customWidth="1"/>
    <col min="8" max="8" width="26.5703125" style="266" customWidth="1"/>
    <col min="9" max="12" width="9.140625" style="255"/>
    <col min="13" max="16384" width="9.140625" style="256"/>
  </cols>
  <sheetData>
    <row r="1" spans="1:10" x14ac:dyDescent="0.25">
      <c r="A1" s="304" t="s">
        <v>447</v>
      </c>
      <c r="B1" s="304"/>
      <c r="C1" s="304"/>
      <c r="D1" s="304"/>
      <c r="E1" s="304"/>
      <c r="F1" s="304"/>
      <c r="G1" s="304"/>
      <c r="H1" s="304"/>
      <c r="I1" s="254"/>
      <c r="J1" s="254"/>
    </row>
    <row r="2" spans="1:10" x14ac:dyDescent="0.25">
      <c r="A2" s="304" t="s">
        <v>254</v>
      </c>
      <c r="B2" s="304"/>
      <c r="C2" s="304"/>
      <c r="D2" s="304"/>
      <c r="E2" s="304"/>
      <c r="F2" s="304"/>
      <c r="G2" s="304"/>
      <c r="H2" s="304"/>
      <c r="I2" s="254"/>
      <c r="J2" s="254"/>
    </row>
    <row r="3" spans="1:10" x14ac:dyDescent="0.25">
      <c r="A3" s="129" t="s">
        <v>255</v>
      </c>
      <c r="B3" s="129"/>
      <c r="C3" s="129"/>
      <c r="D3" s="129" t="s">
        <v>256</v>
      </c>
      <c r="E3" s="129"/>
      <c r="F3" s="129"/>
      <c r="G3" s="129"/>
      <c r="H3" s="129"/>
      <c r="I3" s="254"/>
      <c r="J3" s="254"/>
    </row>
    <row r="4" spans="1:10" x14ac:dyDescent="0.25">
      <c r="A4" s="129" t="s">
        <v>257</v>
      </c>
      <c r="B4" s="129"/>
      <c r="C4" s="129"/>
      <c r="D4" s="129"/>
      <c r="E4" s="129" t="s">
        <v>258</v>
      </c>
      <c r="F4" s="129"/>
      <c r="G4" s="129"/>
      <c r="H4" s="129" t="s">
        <v>259</v>
      </c>
      <c r="I4" s="254"/>
      <c r="J4" s="254"/>
    </row>
    <row r="5" spans="1:10" ht="76.5" x14ac:dyDescent="0.25">
      <c r="A5" s="253" t="s">
        <v>21</v>
      </c>
      <c r="B5" s="253" t="s">
        <v>371</v>
      </c>
      <c r="C5" s="253" t="s">
        <v>372</v>
      </c>
      <c r="D5" s="253" t="s">
        <v>373</v>
      </c>
      <c r="E5" s="253" t="s">
        <v>374</v>
      </c>
      <c r="F5" s="253" t="s">
        <v>437</v>
      </c>
      <c r="G5" s="253" t="s">
        <v>375</v>
      </c>
      <c r="H5" s="253" t="s">
        <v>376</v>
      </c>
      <c r="I5" s="254"/>
      <c r="J5" s="254"/>
    </row>
    <row r="6" spans="1:10" ht="25.5" x14ac:dyDescent="0.25">
      <c r="A6" s="253">
        <v>1</v>
      </c>
      <c r="B6" s="257" t="s">
        <v>377</v>
      </c>
      <c r="C6" s="258">
        <v>64</v>
      </c>
      <c r="D6" s="258">
        <v>4000</v>
      </c>
      <c r="E6" s="258">
        <f>C6*D6</f>
        <v>256000</v>
      </c>
      <c r="F6" s="258">
        <v>10</v>
      </c>
      <c r="G6" s="259">
        <f>E6*F6</f>
        <v>2560000</v>
      </c>
      <c r="H6" s="257" t="s">
        <v>378</v>
      </c>
    </row>
    <row r="7" spans="1:10" ht="38.25" x14ac:dyDescent="0.25">
      <c r="A7" s="253">
        <v>2</v>
      </c>
      <c r="B7" s="257" t="s">
        <v>379</v>
      </c>
      <c r="C7" s="258">
        <v>64</v>
      </c>
      <c r="D7" s="258">
        <v>4000</v>
      </c>
      <c r="E7" s="258">
        <f>C7*D7</f>
        <v>256000</v>
      </c>
      <c r="F7" s="258">
        <v>4</v>
      </c>
      <c r="G7" s="259">
        <f>E7*F7</f>
        <v>1024000</v>
      </c>
      <c r="H7" s="257" t="s">
        <v>380</v>
      </c>
    </row>
    <row r="8" spans="1:10" ht="25.5" x14ac:dyDescent="0.25">
      <c r="A8" s="253">
        <v>3</v>
      </c>
      <c r="B8" s="257" t="s">
        <v>381</v>
      </c>
      <c r="C8" s="258">
        <v>10</v>
      </c>
      <c r="D8" s="258">
        <v>7500</v>
      </c>
      <c r="E8" s="258">
        <f>C8*D8</f>
        <v>75000</v>
      </c>
      <c r="F8" s="258">
        <v>10</v>
      </c>
      <c r="G8" s="259">
        <f>E8*F8</f>
        <v>750000</v>
      </c>
      <c r="H8" s="257" t="s">
        <v>378</v>
      </c>
    </row>
    <row r="9" spans="1:10" ht="25.5" x14ac:dyDescent="0.25">
      <c r="A9" s="253">
        <v>4</v>
      </c>
      <c r="B9" s="257" t="s">
        <v>382</v>
      </c>
      <c r="C9" s="258">
        <v>3</v>
      </c>
      <c r="D9" s="258">
        <v>100000</v>
      </c>
      <c r="E9" s="258">
        <f>C9*D9</f>
        <v>300000</v>
      </c>
      <c r="F9" s="258">
        <v>3</v>
      </c>
      <c r="G9" s="259">
        <f>E9*F9</f>
        <v>900000</v>
      </c>
      <c r="H9" s="257" t="s">
        <v>383</v>
      </c>
    </row>
    <row r="10" spans="1:10" x14ac:dyDescent="0.25">
      <c r="A10" s="253"/>
      <c r="B10" s="253" t="s">
        <v>119</v>
      </c>
      <c r="C10" s="253"/>
      <c r="D10" s="253"/>
      <c r="E10" s="253">
        <f>SUM(E6:E9)</f>
        <v>887000</v>
      </c>
      <c r="F10" s="253"/>
      <c r="G10" s="253">
        <f>SUM(G6:G9)</f>
        <v>5234000</v>
      </c>
      <c r="H10" s="258"/>
    </row>
    <row r="11" spans="1:10" x14ac:dyDescent="0.25">
      <c r="A11" s="258"/>
      <c r="B11" s="253" t="s">
        <v>384</v>
      </c>
      <c r="C11" s="253"/>
      <c r="D11" s="253"/>
      <c r="E11" s="253"/>
      <c r="F11" s="253"/>
      <c r="G11" s="260">
        <f>Abstract!C10</f>
        <v>3014988.7135023251</v>
      </c>
      <c r="H11" s="258"/>
    </row>
    <row r="12" spans="1:10" x14ac:dyDescent="0.25">
      <c r="A12" s="258"/>
      <c r="B12" s="253" t="s">
        <v>385</v>
      </c>
      <c r="C12" s="253"/>
      <c r="D12" s="253"/>
      <c r="E12" s="253"/>
      <c r="F12" s="253"/>
      <c r="G12" s="180">
        <f>G10/G11</f>
        <v>1.7359932316031748</v>
      </c>
      <c r="H12" s="258"/>
    </row>
    <row r="13" spans="1:10" x14ac:dyDescent="0.25">
      <c r="A13" s="258"/>
      <c r="B13" s="253" t="s">
        <v>386</v>
      </c>
      <c r="C13" s="253"/>
      <c r="D13" s="253"/>
      <c r="E13" s="253"/>
      <c r="F13" s="253"/>
      <c r="G13" s="261">
        <f>G11/D6</f>
        <v>753.74717837558126</v>
      </c>
      <c r="H13" s="258"/>
    </row>
    <row r="15" spans="1:10" x14ac:dyDescent="0.25">
      <c r="B15" s="263"/>
      <c r="C15" s="264"/>
    </row>
    <row r="16" spans="1:10" x14ac:dyDescent="0.25">
      <c r="B16" s="263"/>
      <c r="C16" s="264"/>
    </row>
    <row r="17" spans="2:3" x14ac:dyDescent="0.25">
      <c r="B17" s="263"/>
      <c r="C17" s="264"/>
    </row>
  </sheetData>
  <mergeCells count="2">
    <mergeCell ref="A1:H1"/>
    <mergeCell ref="A2:H2"/>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T26"/>
  <sheetViews>
    <sheetView zoomScaleNormal="100" workbookViewId="0">
      <selection activeCell="K4" sqref="K4"/>
    </sheetView>
  </sheetViews>
  <sheetFormatPr defaultRowHeight="15.75" x14ac:dyDescent="0.25"/>
  <cols>
    <col min="1" max="1" width="6.7109375" style="224" bestFit="1" customWidth="1"/>
    <col min="2" max="2" width="10.28515625" style="224" bestFit="1" customWidth="1"/>
    <col min="3" max="3" width="32.85546875" style="234" customWidth="1"/>
    <col min="4" max="4" width="11.28515625" style="224" customWidth="1"/>
    <col min="5" max="5" width="6.42578125" style="224" bestFit="1" customWidth="1"/>
    <col min="6" max="6" width="12" style="224" customWidth="1"/>
    <col min="7" max="7" width="13" style="224" bestFit="1" customWidth="1"/>
    <col min="8" max="8" width="13.5703125" style="224" bestFit="1" customWidth="1"/>
    <col min="9" max="9" width="8.85546875" style="224" customWidth="1"/>
    <col min="10" max="10" width="13.7109375" style="224" bestFit="1" customWidth="1"/>
    <col min="11" max="16384" width="9.140625" style="224"/>
  </cols>
  <sheetData>
    <row r="1" spans="1:20" s="236" customFormat="1" ht="18.75" x14ac:dyDescent="0.25">
      <c r="A1" s="330" t="s">
        <v>447</v>
      </c>
      <c r="B1" s="330"/>
      <c r="C1" s="330"/>
      <c r="D1" s="330"/>
      <c r="E1" s="330"/>
      <c r="F1" s="330"/>
      <c r="G1" s="330"/>
      <c r="H1" s="330"/>
      <c r="I1" s="330"/>
      <c r="J1" s="330"/>
      <c r="K1" s="245"/>
      <c r="L1" s="245"/>
      <c r="M1" s="245"/>
      <c r="N1" s="245"/>
      <c r="O1" s="245"/>
      <c r="P1" s="245"/>
      <c r="Q1" s="245"/>
      <c r="R1" s="245"/>
      <c r="S1" s="245"/>
      <c r="T1" s="245"/>
    </row>
    <row r="2" spans="1:20" s="236" customFormat="1" x14ac:dyDescent="0.25">
      <c r="A2" s="330" t="s">
        <v>254</v>
      </c>
      <c r="B2" s="330"/>
      <c r="C2" s="330"/>
      <c r="D2" s="330"/>
      <c r="E2" s="330"/>
      <c r="F2" s="330"/>
      <c r="G2" s="330"/>
      <c r="H2" s="330"/>
      <c r="I2" s="330"/>
      <c r="J2" s="330"/>
      <c r="K2" s="246"/>
      <c r="L2" s="246"/>
      <c r="M2" s="246"/>
      <c r="N2" s="246"/>
      <c r="O2" s="246"/>
      <c r="P2" s="246"/>
      <c r="Q2" s="246"/>
      <c r="R2" s="246"/>
      <c r="S2" s="246"/>
      <c r="T2" s="246"/>
    </row>
    <row r="3" spans="1:20" s="236" customFormat="1" x14ac:dyDescent="0.25">
      <c r="A3" s="242" t="s">
        <v>255</v>
      </c>
      <c r="B3" s="242"/>
      <c r="C3" s="242"/>
      <c r="D3" s="242" t="s">
        <v>256</v>
      </c>
      <c r="E3" s="242"/>
      <c r="F3" s="242"/>
      <c r="G3" s="242"/>
      <c r="H3" s="242"/>
      <c r="I3" s="242"/>
      <c r="J3" s="242"/>
      <c r="K3" s="247"/>
      <c r="L3" s="247"/>
      <c r="M3" s="247"/>
      <c r="N3" s="247"/>
      <c r="O3" s="247"/>
      <c r="P3" s="247"/>
      <c r="Q3" s="247"/>
      <c r="R3" s="247"/>
      <c r="S3" s="247"/>
      <c r="T3" s="247"/>
    </row>
    <row r="4" spans="1:20" s="236" customFormat="1" x14ac:dyDescent="0.25">
      <c r="A4" s="242" t="s">
        <v>257</v>
      </c>
      <c r="B4" s="242"/>
      <c r="C4" s="242"/>
      <c r="D4" s="242"/>
      <c r="E4" s="242" t="s">
        <v>258</v>
      </c>
      <c r="F4" s="242"/>
      <c r="G4" s="242"/>
      <c r="H4" s="242" t="s">
        <v>259</v>
      </c>
      <c r="I4" s="242"/>
      <c r="J4" s="242"/>
      <c r="K4" s="247"/>
      <c r="M4" s="247"/>
      <c r="N4" s="247"/>
      <c r="O4" s="247"/>
      <c r="P4" s="247"/>
      <c r="Q4" s="247"/>
      <c r="R4" s="247"/>
      <c r="S4" s="247"/>
      <c r="T4" s="247"/>
    </row>
    <row r="5" spans="1:20" ht="47.25" x14ac:dyDescent="0.25">
      <c r="A5" s="244" t="s">
        <v>387</v>
      </c>
      <c r="B5" s="244" t="s">
        <v>388</v>
      </c>
      <c r="C5" s="244" t="s">
        <v>389</v>
      </c>
      <c r="D5" s="244" t="s">
        <v>45</v>
      </c>
      <c r="E5" s="244" t="s">
        <v>390</v>
      </c>
      <c r="F5" s="244" t="s">
        <v>420</v>
      </c>
      <c r="G5" s="244" t="s">
        <v>421</v>
      </c>
      <c r="H5" s="203" t="s">
        <v>391</v>
      </c>
      <c r="I5" s="244" t="s">
        <v>392</v>
      </c>
      <c r="J5" s="244" t="s">
        <v>393</v>
      </c>
      <c r="K5" s="195"/>
    </row>
    <row r="6" spans="1:20" x14ac:dyDescent="0.25">
      <c r="A6" s="203">
        <v>1</v>
      </c>
      <c r="B6" s="225"/>
      <c r="C6" s="196" t="s">
        <v>394</v>
      </c>
      <c r="D6" s="196"/>
      <c r="E6" s="196"/>
      <c r="F6" s="196"/>
      <c r="G6" s="196"/>
      <c r="H6" s="196"/>
      <c r="I6" s="196"/>
      <c r="J6" s="196"/>
      <c r="K6" s="195"/>
    </row>
    <row r="7" spans="1:20" ht="63" x14ac:dyDescent="0.25">
      <c r="A7" s="203">
        <v>1.1000000000000001</v>
      </c>
      <c r="B7" s="196"/>
      <c r="C7" s="197" t="s">
        <v>395</v>
      </c>
      <c r="D7" s="197" t="s">
        <v>396</v>
      </c>
      <c r="E7" s="198">
        <v>57</v>
      </c>
      <c r="F7" s="199">
        <f>6*78.1</f>
        <v>468.59999999999997</v>
      </c>
      <c r="G7" s="200">
        <f>E7*F7</f>
        <v>26710.199999999997</v>
      </c>
      <c r="H7" s="200">
        <f>G7</f>
        <v>26710.199999999997</v>
      </c>
      <c r="I7" s="200">
        <f>G7-H7</f>
        <v>0</v>
      </c>
      <c r="J7" s="200">
        <f>I7/G7%</f>
        <v>0</v>
      </c>
      <c r="K7" s="195"/>
    </row>
    <row r="8" spans="1:20" ht="94.5" x14ac:dyDescent="0.25">
      <c r="A8" s="203">
        <v>1.2</v>
      </c>
      <c r="B8" s="196"/>
      <c r="C8" s="226" t="s">
        <v>397</v>
      </c>
      <c r="D8" s="197" t="s">
        <v>396</v>
      </c>
      <c r="E8" s="198">
        <v>57</v>
      </c>
      <c r="F8" s="199">
        <f>'[1]Compost pit preparation '!H8</f>
        <v>232.38</v>
      </c>
      <c r="G8" s="200">
        <f t="shared" ref="G8:G12" si="0">E8*F8</f>
        <v>13245.66</v>
      </c>
      <c r="H8" s="200">
        <v>0</v>
      </c>
      <c r="I8" s="200">
        <f t="shared" ref="I8:I12" si="1">G8-H8</f>
        <v>13245.66</v>
      </c>
      <c r="J8" s="200">
        <f t="shared" ref="J8:J20" si="2">I8/G8%</f>
        <v>99.999999999999986</v>
      </c>
      <c r="K8" s="195"/>
    </row>
    <row r="9" spans="1:20" ht="94.5" x14ac:dyDescent="0.25">
      <c r="A9" s="203">
        <v>1.3</v>
      </c>
      <c r="B9" s="225"/>
      <c r="C9" s="197" t="s">
        <v>398</v>
      </c>
      <c r="D9" s="197" t="s">
        <v>399</v>
      </c>
      <c r="E9" s="198">
        <v>57</v>
      </c>
      <c r="F9" s="199">
        <f>SUM('[1]Compost pit preparation '!H9:H14)</f>
        <v>1061.845</v>
      </c>
      <c r="G9" s="200">
        <f t="shared" si="0"/>
        <v>60525.165000000001</v>
      </c>
      <c r="H9" s="200">
        <f t="shared" ref="H9:H10" si="3">G9*50%</f>
        <v>30262.5825</v>
      </c>
      <c r="I9" s="200">
        <f t="shared" si="1"/>
        <v>30262.5825</v>
      </c>
      <c r="J9" s="200">
        <f t="shared" si="2"/>
        <v>50</v>
      </c>
      <c r="K9" s="195"/>
    </row>
    <row r="10" spans="1:20" ht="78.75" x14ac:dyDescent="0.25">
      <c r="A10" s="203">
        <v>1.4</v>
      </c>
      <c r="B10" s="225"/>
      <c r="C10" s="227" t="s">
        <v>400</v>
      </c>
      <c r="D10" s="197" t="s">
        <v>401</v>
      </c>
      <c r="E10" s="198">
        <v>57</v>
      </c>
      <c r="F10" s="199">
        <f>'[1]Compost pit preparation '!H18</f>
        <v>1944.0000000000002</v>
      </c>
      <c r="G10" s="200">
        <f t="shared" si="0"/>
        <v>110808.00000000001</v>
      </c>
      <c r="H10" s="200">
        <f t="shared" si="3"/>
        <v>55404.000000000007</v>
      </c>
      <c r="I10" s="200">
        <f t="shared" si="1"/>
        <v>55404.000000000007</v>
      </c>
      <c r="J10" s="200">
        <f t="shared" si="2"/>
        <v>50</v>
      </c>
      <c r="K10" s="195"/>
    </row>
    <row r="11" spans="1:20" ht="63" x14ac:dyDescent="0.25">
      <c r="A11" s="203">
        <v>1.5</v>
      </c>
      <c r="B11" s="225"/>
      <c r="C11" s="228" t="s">
        <v>402</v>
      </c>
      <c r="D11" s="197" t="s">
        <v>403</v>
      </c>
      <c r="E11" s="198">
        <v>57</v>
      </c>
      <c r="F11" s="201">
        <f>50*10</f>
        <v>500</v>
      </c>
      <c r="G11" s="200">
        <f t="shared" si="0"/>
        <v>28500</v>
      </c>
      <c r="H11" s="200">
        <f>G11</f>
        <v>28500</v>
      </c>
      <c r="I11" s="200">
        <f t="shared" si="1"/>
        <v>0</v>
      </c>
      <c r="J11" s="200">
        <f t="shared" si="2"/>
        <v>0</v>
      </c>
      <c r="K11" s="195"/>
    </row>
    <row r="12" spans="1:20" ht="47.25" x14ac:dyDescent="0.25">
      <c r="A12" s="203">
        <v>1.6</v>
      </c>
      <c r="B12" s="225"/>
      <c r="C12" s="228" t="s">
        <v>404</v>
      </c>
      <c r="D12" s="197" t="s">
        <v>399</v>
      </c>
      <c r="E12" s="198">
        <v>57</v>
      </c>
      <c r="F12" s="201">
        <f>50*4</f>
        <v>200</v>
      </c>
      <c r="G12" s="200">
        <f t="shared" si="0"/>
        <v>11400</v>
      </c>
      <c r="H12" s="200">
        <f>G12</f>
        <v>11400</v>
      </c>
      <c r="I12" s="200">
        <f t="shared" si="1"/>
        <v>0</v>
      </c>
      <c r="J12" s="200">
        <f t="shared" si="2"/>
        <v>0</v>
      </c>
      <c r="K12" s="195"/>
    </row>
    <row r="13" spans="1:20" x14ac:dyDescent="0.25">
      <c r="A13" s="203"/>
      <c r="B13" s="196"/>
      <c r="C13" s="196"/>
      <c r="D13" s="196" t="s">
        <v>405</v>
      </c>
      <c r="E13" s="243"/>
      <c r="F13" s="205">
        <f>SUM(F7:F12)</f>
        <v>4406.8250000000007</v>
      </c>
      <c r="G13" s="206">
        <f>SUM(G7:G12)</f>
        <v>251189.02500000002</v>
      </c>
      <c r="H13" s="206">
        <f>SUM(H7:H12)</f>
        <v>152276.7825</v>
      </c>
      <c r="I13" s="206">
        <f>SUM(I7:I12)</f>
        <v>98912.242500000008</v>
      </c>
      <c r="J13" s="206">
        <f>I13/G13%</f>
        <v>39.377613134172556</v>
      </c>
      <c r="K13" s="195"/>
    </row>
    <row r="14" spans="1:20" x14ac:dyDescent="0.25">
      <c r="A14" s="203">
        <v>2</v>
      </c>
      <c r="B14" s="225"/>
      <c r="C14" s="196" t="s">
        <v>406</v>
      </c>
      <c r="D14" s="197" t="s">
        <v>407</v>
      </c>
      <c r="E14" s="198">
        <v>57</v>
      </c>
      <c r="F14" s="199"/>
      <c r="G14" s="200"/>
      <c r="H14" s="200"/>
      <c r="I14" s="200"/>
      <c r="J14" s="200"/>
      <c r="K14" s="195"/>
    </row>
    <row r="15" spans="1:20" ht="110.25" x14ac:dyDescent="0.25">
      <c r="A15" s="203">
        <v>2.1</v>
      </c>
      <c r="B15" s="225"/>
      <c r="C15" s="197" t="s">
        <v>408</v>
      </c>
      <c r="D15" s="197" t="s">
        <v>409</v>
      </c>
      <c r="E15" s="198">
        <v>57</v>
      </c>
      <c r="F15" s="199">
        <f>'[1]Compost pit preparation '!H22</f>
        <v>3222.7906976744189</v>
      </c>
      <c r="G15" s="200">
        <f>E15*F15</f>
        <v>183699.06976744186</v>
      </c>
      <c r="H15" s="200">
        <f>G15*50%</f>
        <v>91849.534883720931</v>
      </c>
      <c r="I15" s="200">
        <f>G15-H15</f>
        <v>91849.534883720931</v>
      </c>
      <c r="J15" s="200">
        <f t="shared" si="2"/>
        <v>50</v>
      </c>
      <c r="K15" s="195"/>
    </row>
    <row r="16" spans="1:20" ht="47.25" x14ac:dyDescent="0.25">
      <c r="A16" s="203">
        <v>2.1</v>
      </c>
      <c r="B16" s="225"/>
      <c r="C16" s="197" t="s">
        <v>410</v>
      </c>
      <c r="D16" s="197" t="s">
        <v>411</v>
      </c>
      <c r="E16" s="198">
        <v>57</v>
      </c>
      <c r="F16" s="199">
        <f>'[1]Compost pit preparation '!H25</f>
        <v>2050</v>
      </c>
      <c r="G16" s="200">
        <f t="shared" ref="G16:G17" si="4">E16*F16</f>
        <v>116850</v>
      </c>
      <c r="H16" s="200">
        <f t="shared" ref="H16:H17" si="5">G16*50%</f>
        <v>58425</v>
      </c>
      <c r="I16" s="200">
        <f t="shared" ref="I16:I19" si="6">G16-H16</f>
        <v>58425</v>
      </c>
      <c r="J16" s="200">
        <f t="shared" si="2"/>
        <v>50</v>
      </c>
      <c r="K16" s="195"/>
    </row>
    <row r="17" spans="1:11" ht="63" x14ac:dyDescent="0.25">
      <c r="A17" s="203">
        <v>2.2999999999999998</v>
      </c>
      <c r="B17" s="225"/>
      <c r="C17" s="197" t="s">
        <v>412</v>
      </c>
      <c r="D17" s="197" t="s">
        <v>413</v>
      </c>
      <c r="E17" s="198">
        <v>57</v>
      </c>
      <c r="F17" s="199">
        <f>'[1]Compost pit preparation '!H28</f>
        <v>820.00000000000011</v>
      </c>
      <c r="G17" s="200">
        <f t="shared" si="4"/>
        <v>46740.000000000007</v>
      </c>
      <c r="H17" s="200">
        <f t="shared" si="5"/>
        <v>23370.000000000004</v>
      </c>
      <c r="I17" s="200">
        <f t="shared" si="6"/>
        <v>23370.000000000004</v>
      </c>
      <c r="J17" s="200">
        <f t="shared" si="2"/>
        <v>50</v>
      </c>
      <c r="K17" s="195"/>
    </row>
    <row r="18" spans="1:11" x14ac:dyDescent="0.25">
      <c r="A18" s="203"/>
      <c r="B18" s="229"/>
      <c r="C18" s="196"/>
      <c r="D18" s="196" t="s">
        <v>405</v>
      </c>
      <c r="E18" s="204"/>
      <c r="F18" s="205">
        <f>SUM(F15:F17)</f>
        <v>6092.7906976744189</v>
      </c>
      <c r="G18" s="206">
        <f>SUM(G15:G17)</f>
        <v>347289.06976744183</v>
      </c>
      <c r="H18" s="206">
        <f>SUM(H15:H17)</f>
        <v>173644.53488372092</v>
      </c>
      <c r="I18" s="206">
        <f>SUM(I15:I17)</f>
        <v>173644.53488372092</v>
      </c>
      <c r="J18" s="206">
        <f>I18/G18%</f>
        <v>50</v>
      </c>
      <c r="K18" s="195"/>
    </row>
    <row r="19" spans="1:11" x14ac:dyDescent="0.25">
      <c r="A19" s="203"/>
      <c r="B19" s="196"/>
      <c r="C19" s="196" t="s">
        <v>414</v>
      </c>
      <c r="D19" s="196"/>
      <c r="E19" s="207">
        <v>3</v>
      </c>
      <c r="F19" s="205">
        <f>G18</f>
        <v>347289.06976744183</v>
      </c>
      <c r="G19" s="206">
        <f>E19*F19</f>
        <v>1041867.2093023255</v>
      </c>
      <c r="H19" s="206">
        <f>G19*50%</f>
        <v>520933.60465116275</v>
      </c>
      <c r="I19" s="206">
        <f t="shared" si="6"/>
        <v>520933.60465116275</v>
      </c>
      <c r="J19" s="206">
        <f t="shared" si="2"/>
        <v>50</v>
      </c>
      <c r="K19" s="195"/>
    </row>
    <row r="20" spans="1:11" ht="47.25" x14ac:dyDescent="0.25">
      <c r="A20" s="203">
        <v>3</v>
      </c>
      <c r="B20" s="225"/>
      <c r="C20" s="196" t="s">
        <v>415</v>
      </c>
      <c r="D20" s="197" t="s">
        <v>416</v>
      </c>
      <c r="E20" s="198">
        <v>57</v>
      </c>
      <c r="F20" s="202">
        <v>500</v>
      </c>
      <c r="G20" s="200">
        <f>E20*F20</f>
        <v>28500</v>
      </c>
      <c r="H20" s="200">
        <f>G20</f>
        <v>28500</v>
      </c>
      <c r="I20" s="200">
        <v>0</v>
      </c>
      <c r="J20" s="200">
        <f t="shared" si="2"/>
        <v>0</v>
      </c>
      <c r="K20" s="195"/>
    </row>
    <row r="21" spans="1:11" ht="47.25" x14ac:dyDescent="0.25">
      <c r="A21" s="235"/>
      <c r="B21" s="236"/>
      <c r="C21" s="224"/>
      <c r="D21" s="238"/>
      <c r="E21" s="240"/>
      <c r="F21" s="241" t="s">
        <v>420</v>
      </c>
      <c r="G21" s="239" t="s">
        <v>426</v>
      </c>
      <c r="H21" s="239" t="s">
        <v>427</v>
      </c>
      <c r="I21" s="239" t="s">
        <v>428</v>
      </c>
      <c r="J21" s="239"/>
      <c r="K21" s="195"/>
    </row>
    <row r="22" spans="1:11" x14ac:dyDescent="0.25">
      <c r="A22" s="235"/>
      <c r="B22" s="236"/>
      <c r="C22" s="237" t="s">
        <v>425</v>
      </c>
      <c r="D22" s="238"/>
      <c r="E22" s="240"/>
      <c r="F22" s="241">
        <f>F13+F19</f>
        <v>351695.89476744185</v>
      </c>
      <c r="G22" s="239">
        <f>G13+G19</f>
        <v>1293056.2343023256</v>
      </c>
      <c r="H22" s="239">
        <f>H13+H19</f>
        <v>673210.38715116272</v>
      </c>
      <c r="I22" s="239">
        <f>I13+I19</f>
        <v>619845.8471511628</v>
      </c>
      <c r="J22" s="239"/>
      <c r="K22" s="195"/>
    </row>
    <row r="24" spans="1:11" ht="31.5" x14ac:dyDescent="0.25">
      <c r="B24" s="230"/>
      <c r="C24" s="231" t="s">
        <v>417</v>
      </c>
    </row>
    <row r="25" spans="1:11" x14ac:dyDescent="0.25">
      <c r="B25" s="232"/>
      <c r="C25" s="231" t="s">
        <v>418</v>
      </c>
    </row>
    <row r="26" spans="1:11" ht="31.5" x14ac:dyDescent="0.25">
      <c r="B26" s="233"/>
      <c r="C26" s="231" t="s">
        <v>419</v>
      </c>
    </row>
  </sheetData>
  <mergeCells count="2">
    <mergeCell ref="A1:J1"/>
    <mergeCell ref="A2:J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6</vt:i4>
      </vt:variant>
    </vt:vector>
  </HeadingPairs>
  <TitlesOfParts>
    <vt:vector size="16" baseType="lpstr">
      <vt:lpstr>Pipe line estimate as per CSSR</vt:lpstr>
      <vt:lpstr>Detailed estimation of Civil</vt:lpstr>
      <vt:lpstr>Civil work estimate</vt:lpstr>
      <vt:lpstr>Abstract</vt:lpstr>
      <vt:lpstr>Input sheet</vt:lpstr>
      <vt:lpstr>Rate analysis sheet</vt:lpstr>
      <vt:lpstr>Farmers Details</vt:lpstr>
      <vt:lpstr>Sprinkler estimaiton</vt:lpstr>
      <vt:lpstr>Cost Bebefits</vt:lpstr>
      <vt:lpstr>Compost</vt:lpstr>
      <vt:lpstr>'Civil work estimate'!Print_Area</vt:lpstr>
      <vt:lpstr>'Detailed estimation of Civil'!Print_Area</vt:lpstr>
      <vt:lpstr>'Input sheet'!Print_Area</vt:lpstr>
      <vt:lpstr>'Pipe line estimate as per CSSR'!Print_Area</vt:lpstr>
      <vt:lpstr>'Input sheet'!Print_Titles</vt:lpstr>
      <vt:lpstr>'Pipe line estimate as per CSSR'!Print_Titles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2019-01-19T09:21:06Z</dcterms:modified>
</cp:coreProperties>
</file>